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8.3.1.1+18.2.1.1 TT\"/>
    </mc:Choice>
  </mc:AlternateContent>
  <xr:revisionPtr revIDLastSave="0" documentId="8_{38AA6572-5AB2-4B1D-9FF3-042E738323EC}" xr6:coauthVersionLast="36" xr6:coauthVersionMax="36" xr10:uidLastSave="{00000000-0000-0000-0000-000000000000}"/>
  <bookViews>
    <workbookView xWindow="32760" yWindow="32760" windowWidth="19200" windowHeight="8565" tabRatio="809" activeTab="3"/>
  </bookViews>
  <sheets>
    <sheet name="Template" sheetId="2" r:id="rId1"/>
    <sheet name="8.3.1.1-1" sheetId="8" r:id="rId2"/>
    <sheet name="8.3.1.1-3" sheetId="10" r:id="rId3"/>
    <sheet name="18.2.1.1-3" sheetId="11" r:id="rId4"/>
  </sheets>
  <calcPr calcId="191029"/>
</workbook>
</file>

<file path=xl/calcChain.xml><?xml version="1.0" encoding="utf-8"?>
<calcChain xmlns="http://schemas.openxmlformats.org/spreadsheetml/2006/main">
  <c r="W133" i="11" l="1"/>
  <c r="W117" i="11"/>
  <c r="N91" i="11"/>
  <c r="N99" i="11" s="1"/>
  <c r="N100" i="11" s="1"/>
  <c r="K91" i="11"/>
  <c r="K99" i="11" s="1"/>
  <c r="J91" i="11"/>
  <c r="J88" i="11"/>
  <c r="C87" i="11"/>
  <c r="C91" i="11" s="1"/>
  <c r="P86" i="11"/>
  <c r="P91" i="11" s="1"/>
  <c r="O86" i="11"/>
  <c r="O91" i="11" s="1"/>
  <c r="N86" i="11"/>
  <c r="I86" i="11"/>
  <c r="I91" i="11" s="1"/>
  <c r="H86" i="11"/>
  <c r="H91" i="11" s="1"/>
  <c r="G86" i="11"/>
  <c r="G91" i="11" s="1"/>
  <c r="K85" i="11"/>
  <c r="D85" i="11"/>
  <c r="D91" i="11" s="1"/>
  <c r="S73" i="11"/>
  <c r="R73" i="11"/>
  <c r="Q73" i="11"/>
  <c r="O73" i="11"/>
  <c r="N73" i="11"/>
  <c r="L73" i="11"/>
  <c r="U73" i="11" s="1"/>
  <c r="U138" i="11" s="1"/>
  <c r="K73" i="11"/>
  <c r="T73" i="11" s="1"/>
  <c r="L69" i="11"/>
  <c r="K69" i="11"/>
  <c r="U65" i="11"/>
  <c r="U130" i="11" s="1"/>
  <c r="T65" i="11"/>
  <c r="O65" i="11"/>
  <c r="N65" i="11"/>
  <c r="L65" i="11"/>
  <c r="K65" i="11"/>
  <c r="U61" i="11"/>
  <c r="U126" i="11" s="1"/>
  <c r="T61" i="11"/>
  <c r="P61" i="11"/>
  <c r="O61" i="11"/>
  <c r="N61" i="11"/>
  <c r="L61" i="11"/>
  <c r="K61" i="11"/>
  <c r="S57" i="11"/>
  <c r="V57" i="11" s="1"/>
  <c r="V122" i="11" s="1"/>
  <c r="R57" i="11"/>
  <c r="Q57" i="11"/>
  <c r="T57" i="11" s="1"/>
  <c r="T122" i="11" s="1"/>
  <c r="I57" i="11"/>
  <c r="H57" i="11"/>
  <c r="G57" i="11"/>
  <c r="F57" i="11"/>
  <c r="D57" i="11"/>
  <c r="F53" i="11"/>
  <c r="D53" i="11"/>
  <c r="H49" i="11"/>
  <c r="G49" i="11"/>
  <c r="F49" i="11"/>
  <c r="D49" i="11"/>
  <c r="T49" i="11" s="1"/>
  <c r="T114" i="11" s="1"/>
  <c r="H45" i="11"/>
  <c r="G45" i="11"/>
  <c r="F45" i="11"/>
  <c r="E45" i="11"/>
  <c r="U45" i="11" s="1"/>
  <c r="U110" i="11" s="1"/>
  <c r="D45" i="11"/>
  <c r="T45" i="11" s="1"/>
  <c r="T110" i="11" s="1"/>
  <c r="S37" i="11"/>
  <c r="R37" i="11"/>
  <c r="S36" i="11"/>
  <c r="R36" i="11"/>
  <c r="P35" i="11"/>
  <c r="O35" i="11"/>
  <c r="I35" i="11"/>
  <c r="H35" i="11"/>
  <c r="P34" i="11"/>
  <c r="O34" i="11"/>
  <c r="I34" i="11"/>
  <c r="I45" i="11" s="1"/>
  <c r="V45" i="11" s="1"/>
  <c r="V110" i="11" s="1"/>
  <c r="H34" i="11"/>
  <c r="M33" i="11"/>
  <c r="L33" i="11"/>
  <c r="F33" i="11"/>
  <c r="E33" i="11"/>
  <c r="M32" i="11"/>
  <c r="M61" i="11" s="1"/>
  <c r="V61" i="11" s="1"/>
  <c r="V126" i="11" s="1"/>
  <c r="L32" i="11"/>
  <c r="F32" i="11"/>
  <c r="E32" i="11"/>
  <c r="E53" i="11" s="1"/>
  <c r="N26" i="11"/>
  <c r="L25" i="11"/>
  <c r="P24" i="11"/>
  <c r="P26" i="11" s="1"/>
  <c r="O24" i="11"/>
  <c r="O26" i="11" s="1"/>
  <c r="N24" i="11"/>
  <c r="P22" i="11"/>
  <c r="O22" i="11"/>
  <c r="O23" i="11" s="1"/>
  <c r="N22" i="11"/>
  <c r="N68" i="11" s="1"/>
  <c r="N69" i="11" s="1"/>
  <c r="T69" i="11" s="1"/>
  <c r="L22" i="11"/>
  <c r="O68" i="11" s="1"/>
  <c r="O69" i="11" s="1"/>
  <c r="U69" i="11" s="1"/>
  <c r="U134" i="11" s="1"/>
  <c r="K22" i="11"/>
  <c r="K25" i="11" s="1"/>
  <c r="G19" i="11"/>
  <c r="G21" i="11" s="1"/>
  <c r="G18" i="11"/>
  <c r="G17" i="11"/>
  <c r="G52" i="11" s="1"/>
  <c r="G53" i="11" s="1"/>
  <c r="D17" i="11"/>
  <c r="D20" i="11" s="1"/>
  <c r="P9" i="11"/>
  <c r="O9" i="11"/>
  <c r="M7" i="11"/>
  <c r="M22" i="11" s="1"/>
  <c r="M25" i="11" s="1"/>
  <c r="L7" i="11"/>
  <c r="L85" i="11" s="1"/>
  <c r="L91" i="11" s="1"/>
  <c r="F7" i="11"/>
  <c r="I17" i="11" s="1"/>
  <c r="E7" i="11"/>
  <c r="E85" i="11" s="1"/>
  <c r="E91" i="11" s="1"/>
  <c r="M6" i="11"/>
  <c r="L6" i="11"/>
  <c r="M5" i="11"/>
  <c r="L5" i="11"/>
  <c r="D53" i="8"/>
  <c r="G57" i="10"/>
  <c r="G49" i="10"/>
  <c r="G45" i="10"/>
  <c r="G57" i="8"/>
  <c r="G49" i="8"/>
  <c r="G45" i="8"/>
  <c r="W133" i="10"/>
  <c r="W117" i="10"/>
  <c r="O91" i="10"/>
  <c r="J91" i="10"/>
  <c r="D91" i="10"/>
  <c r="J88" i="10"/>
  <c r="C87" i="10"/>
  <c r="C91" i="10" s="1"/>
  <c r="P86" i="10"/>
  <c r="P91" i="10" s="1"/>
  <c r="O86" i="10"/>
  <c r="N86" i="10"/>
  <c r="N91" i="10" s="1"/>
  <c r="I86" i="10"/>
  <c r="I91" i="10"/>
  <c r="H86" i="10"/>
  <c r="H91" i="10"/>
  <c r="G86" i="10"/>
  <c r="G91" i="10" s="1"/>
  <c r="K85" i="10"/>
  <c r="K91" i="10" s="1"/>
  <c r="D85" i="10"/>
  <c r="S73" i="10"/>
  <c r="V73" i="10" s="1"/>
  <c r="V138" i="10" s="1"/>
  <c r="R73" i="10"/>
  <c r="Q73" i="10"/>
  <c r="T73" i="10" s="1"/>
  <c r="N73" i="10"/>
  <c r="K73" i="10"/>
  <c r="K69" i="10"/>
  <c r="N65" i="10"/>
  <c r="K65" i="10"/>
  <c r="T65" i="10" s="1"/>
  <c r="N61" i="10"/>
  <c r="K61" i="10"/>
  <c r="T61" i="10" s="1"/>
  <c r="S57" i="10"/>
  <c r="V57" i="10" s="1"/>
  <c r="V122" i="10" s="1"/>
  <c r="R57" i="10"/>
  <c r="Q57" i="10"/>
  <c r="T57" i="10" s="1"/>
  <c r="T122" i="10" s="1"/>
  <c r="D57" i="10"/>
  <c r="D53" i="10"/>
  <c r="D49" i="10"/>
  <c r="T49" i="10" s="1"/>
  <c r="T114" i="10" s="1"/>
  <c r="D45" i="10"/>
  <c r="T45" i="10" s="1"/>
  <c r="T110" i="10" s="1"/>
  <c r="S37" i="10"/>
  <c r="R37" i="10"/>
  <c r="S36" i="10"/>
  <c r="R36" i="10"/>
  <c r="P35" i="10"/>
  <c r="P73" i="10"/>
  <c r="O35" i="10"/>
  <c r="O65" i="10"/>
  <c r="I35" i="10"/>
  <c r="H35" i="10"/>
  <c r="P34" i="10"/>
  <c r="O34" i="10"/>
  <c r="I34" i="10"/>
  <c r="I49" i="10" s="1"/>
  <c r="H34" i="10"/>
  <c r="H45" i="10" s="1"/>
  <c r="M33" i="10"/>
  <c r="L33" i="10"/>
  <c r="F33" i="10"/>
  <c r="E33" i="10"/>
  <c r="M32" i="10"/>
  <c r="M73" i="10" s="1"/>
  <c r="L32" i="10"/>
  <c r="L69" i="10"/>
  <c r="F32" i="10"/>
  <c r="F45" i="10" s="1"/>
  <c r="V45" i="10" s="1"/>
  <c r="V110" i="10" s="1"/>
  <c r="E32" i="10"/>
  <c r="E45" i="10"/>
  <c r="U45" i="10" s="1"/>
  <c r="U110" i="10" s="1"/>
  <c r="O26" i="10"/>
  <c r="P24" i="10"/>
  <c r="P26" i="10" s="1"/>
  <c r="O24" i="10"/>
  <c r="N24" i="10"/>
  <c r="N26" i="10" s="1"/>
  <c r="P22" i="10"/>
  <c r="O22" i="10"/>
  <c r="N22" i="10"/>
  <c r="N68" i="10" s="1"/>
  <c r="N69" i="10" s="1"/>
  <c r="T69" i="10" s="1"/>
  <c r="K22" i="10"/>
  <c r="K25" i="10" s="1"/>
  <c r="G19" i="10"/>
  <c r="G21" i="10" s="1"/>
  <c r="G17" i="10"/>
  <c r="G18" i="10" s="1"/>
  <c r="D17" i="10"/>
  <c r="P9" i="10"/>
  <c r="O9" i="10"/>
  <c r="M7" i="10"/>
  <c r="M85" i="10" s="1"/>
  <c r="M91" i="10" s="1"/>
  <c r="L7" i="10"/>
  <c r="L85" i="10" s="1"/>
  <c r="L91" i="10" s="1"/>
  <c r="F7" i="10"/>
  <c r="I19" i="10" s="1"/>
  <c r="I21" i="10" s="1"/>
  <c r="E7" i="10"/>
  <c r="H19" i="10"/>
  <c r="H21" i="10"/>
  <c r="E85" i="10"/>
  <c r="E91" i="10" s="1"/>
  <c r="M6" i="10"/>
  <c r="L6" i="10"/>
  <c r="M5" i="10"/>
  <c r="M22" i="10" s="1"/>
  <c r="L5" i="10"/>
  <c r="L22" i="10" s="1"/>
  <c r="W133" i="8"/>
  <c r="W117" i="8"/>
  <c r="S73" i="8"/>
  <c r="R73" i="8"/>
  <c r="Q73" i="8"/>
  <c r="K73" i="8"/>
  <c r="N73" i="8"/>
  <c r="T73" i="8"/>
  <c r="K69" i="8"/>
  <c r="N65" i="8"/>
  <c r="K65" i="8"/>
  <c r="T65" i="8" s="1"/>
  <c r="N61" i="8"/>
  <c r="T61" i="8" s="1"/>
  <c r="K61" i="8"/>
  <c r="S57" i="8"/>
  <c r="R57" i="8"/>
  <c r="U57" i="8" s="1"/>
  <c r="U122" i="8" s="1"/>
  <c r="Q57" i="8"/>
  <c r="T57" i="8" s="1"/>
  <c r="T122" i="8" s="1"/>
  <c r="D57" i="8"/>
  <c r="D49" i="8"/>
  <c r="T49" i="8" s="1"/>
  <c r="T114" i="8" s="1"/>
  <c r="S37" i="8"/>
  <c r="R37" i="8"/>
  <c r="S36" i="8"/>
  <c r="R36" i="8"/>
  <c r="P35" i="8"/>
  <c r="P73" i="8" s="1"/>
  <c r="O35" i="8"/>
  <c r="O65" i="8" s="1"/>
  <c r="U65" i="8" s="1"/>
  <c r="U130" i="8" s="1"/>
  <c r="O73" i="8"/>
  <c r="I35" i="8"/>
  <c r="H35" i="8"/>
  <c r="G19" i="8"/>
  <c r="G21" i="8"/>
  <c r="G17" i="8"/>
  <c r="D20" i="8" s="1"/>
  <c r="D17" i="8"/>
  <c r="N24" i="8"/>
  <c r="N26" i="8" s="1"/>
  <c r="P22" i="8"/>
  <c r="O22" i="8"/>
  <c r="N22" i="8"/>
  <c r="K22" i="8"/>
  <c r="K25" i="8" s="1"/>
  <c r="P24" i="8"/>
  <c r="P26" i="8"/>
  <c r="O24" i="8"/>
  <c r="O26" i="8" s="1"/>
  <c r="M6" i="8"/>
  <c r="L6" i="8"/>
  <c r="M5" i="8"/>
  <c r="M22" i="8" s="1"/>
  <c r="M25" i="8" s="1"/>
  <c r="L5" i="8"/>
  <c r="P9" i="8"/>
  <c r="O9" i="8"/>
  <c r="D45" i="8"/>
  <c r="T45" i="8" s="1"/>
  <c r="T110" i="8" s="1"/>
  <c r="M33" i="8"/>
  <c r="L33" i="8"/>
  <c r="F33" i="8"/>
  <c r="E33" i="8"/>
  <c r="J88" i="8"/>
  <c r="C87" i="8"/>
  <c r="C91" i="8"/>
  <c r="P86" i="8"/>
  <c r="P91" i="8" s="1"/>
  <c r="O86" i="8"/>
  <c r="O91" i="8" s="1"/>
  <c r="N86" i="8"/>
  <c r="N91" i="8"/>
  <c r="N101" i="8" s="1"/>
  <c r="N103" i="8" s="1"/>
  <c r="K85" i="8"/>
  <c r="K91" i="8"/>
  <c r="H86" i="8"/>
  <c r="H91" i="8" s="1"/>
  <c r="D85" i="8"/>
  <c r="D91" i="8" s="1"/>
  <c r="M32" i="8"/>
  <c r="M73" i="8" s="1"/>
  <c r="L32" i="8"/>
  <c r="L61" i="8"/>
  <c r="P34" i="8"/>
  <c r="O34" i="8"/>
  <c r="M7" i="8"/>
  <c r="M85" i="8"/>
  <c r="M91" i="8" s="1"/>
  <c r="L7" i="8"/>
  <c r="L85" i="8" s="1"/>
  <c r="L91" i="8" s="1"/>
  <c r="O101" i="8" s="1"/>
  <c r="H34" i="8"/>
  <c r="E32" i="8"/>
  <c r="E57" i="8" s="1"/>
  <c r="E7" i="8"/>
  <c r="H17" i="8"/>
  <c r="H52" i="8" s="1"/>
  <c r="H53" i="8" s="1"/>
  <c r="U53" i="8" s="1"/>
  <c r="U118" i="8" s="1"/>
  <c r="I86" i="8"/>
  <c r="I91" i="8" s="1"/>
  <c r="G86" i="8"/>
  <c r="G91" i="8" s="1"/>
  <c r="I34" i="8"/>
  <c r="I49" i="8" s="1"/>
  <c r="F32" i="8"/>
  <c r="F45" i="8" s="1"/>
  <c r="F7" i="8"/>
  <c r="F17" i="8"/>
  <c r="I52" i="8" s="1"/>
  <c r="J91" i="8"/>
  <c r="N23" i="10"/>
  <c r="E17" i="10"/>
  <c r="H18" i="10" s="1"/>
  <c r="E57" i="10"/>
  <c r="L61" i="10"/>
  <c r="H17" i="10"/>
  <c r="F57" i="10"/>
  <c r="P65" i="10"/>
  <c r="D94" i="10"/>
  <c r="E49" i="10"/>
  <c r="E53" i="10"/>
  <c r="G18" i="8"/>
  <c r="N68" i="8"/>
  <c r="N69" i="8" s="1"/>
  <c r="N23" i="8"/>
  <c r="E53" i="8"/>
  <c r="L65" i="8"/>
  <c r="M65" i="8"/>
  <c r="L69" i="8"/>
  <c r="M69" i="8"/>
  <c r="L73" i="8"/>
  <c r="U73" i="8" s="1"/>
  <c r="U138" i="8" s="1"/>
  <c r="F53" i="8"/>
  <c r="E45" i="8"/>
  <c r="E49" i="8"/>
  <c r="F85" i="8"/>
  <c r="F91" i="8"/>
  <c r="F57" i="8"/>
  <c r="E85" i="8"/>
  <c r="E91" i="8" s="1"/>
  <c r="E17" i="8"/>
  <c r="H19" i="8"/>
  <c r="H21" i="8" s="1"/>
  <c r="I19" i="8"/>
  <c r="I21" i="8"/>
  <c r="O61" i="10"/>
  <c r="U61" i="10" s="1"/>
  <c r="U126" i="10" s="1"/>
  <c r="O73" i="10"/>
  <c r="O61" i="8"/>
  <c r="U61" i="8" s="1"/>
  <c r="U126" i="8" s="1"/>
  <c r="F94" i="8"/>
  <c r="H18" i="8"/>
  <c r="K99" i="8"/>
  <c r="I17" i="8"/>
  <c r="L73" i="10"/>
  <c r="U73" i="10"/>
  <c r="U138" i="10" s="1"/>
  <c r="I45" i="10"/>
  <c r="I57" i="10"/>
  <c r="L65" i="10"/>
  <c r="U65" i="10"/>
  <c r="U130" i="10" s="1"/>
  <c r="H45" i="8"/>
  <c r="U45" i="8"/>
  <c r="U110" i="8" s="1"/>
  <c r="H49" i="8"/>
  <c r="U49" i="8"/>
  <c r="U114" i="8" s="1"/>
  <c r="F53" i="10"/>
  <c r="M61" i="10"/>
  <c r="M65" i="10"/>
  <c r="V65" i="10" s="1"/>
  <c r="V130" i="10" s="1"/>
  <c r="H57" i="8"/>
  <c r="F20" i="8"/>
  <c r="P61" i="10"/>
  <c r="V61" i="10"/>
  <c r="V126" i="10" s="1"/>
  <c r="P61" i="8"/>
  <c r="O101" i="10" l="1"/>
  <c r="O99" i="10"/>
  <c r="H94" i="11"/>
  <c r="E94" i="11"/>
  <c r="E97" i="11" s="1"/>
  <c r="H118" i="11" s="1"/>
  <c r="H96" i="11"/>
  <c r="I96" i="8"/>
  <c r="I94" i="8"/>
  <c r="I95" i="8" s="1"/>
  <c r="I110" i="8" s="1"/>
  <c r="V73" i="8"/>
  <c r="V138" i="8" s="1"/>
  <c r="P101" i="10"/>
  <c r="M99" i="10"/>
  <c r="T53" i="11"/>
  <c r="T118" i="11" s="1"/>
  <c r="G94" i="8"/>
  <c r="G95" i="8" s="1"/>
  <c r="G110" i="8" s="1"/>
  <c r="G96" i="8"/>
  <c r="D94" i="8"/>
  <c r="O101" i="11"/>
  <c r="L99" i="11"/>
  <c r="P23" i="11"/>
  <c r="G96" i="11"/>
  <c r="G94" i="11"/>
  <c r="D94" i="11"/>
  <c r="D97" i="11" s="1"/>
  <c r="G118" i="11" s="1"/>
  <c r="D97" i="10"/>
  <c r="G118" i="10" s="1"/>
  <c r="L25" i="10"/>
  <c r="O23" i="10"/>
  <c r="O68" i="10"/>
  <c r="O69" i="10" s="1"/>
  <c r="U69" i="10" s="1"/>
  <c r="U134" i="10" s="1"/>
  <c r="H96" i="8"/>
  <c r="E94" i="8"/>
  <c r="H94" i="8"/>
  <c r="H95" i="8" s="1"/>
  <c r="H110" i="8" s="1"/>
  <c r="O23" i="8"/>
  <c r="O130" i="8"/>
  <c r="O103" i="8"/>
  <c r="O138" i="8" s="1"/>
  <c r="P23" i="8"/>
  <c r="T69" i="8"/>
  <c r="F97" i="8"/>
  <c r="I118" i="8" s="1"/>
  <c r="M25" i="10"/>
  <c r="P23" i="10"/>
  <c r="P68" i="10"/>
  <c r="P69" i="10" s="1"/>
  <c r="M99" i="8"/>
  <c r="P101" i="8"/>
  <c r="P99" i="8"/>
  <c r="P100" i="8" s="1"/>
  <c r="P126" i="8" s="1"/>
  <c r="H96" i="10"/>
  <c r="E94" i="10"/>
  <c r="E97" i="10" s="1"/>
  <c r="H118" i="10" s="1"/>
  <c r="H94" i="10"/>
  <c r="O99" i="8"/>
  <c r="O100" i="8" s="1"/>
  <c r="O126" i="8" s="1"/>
  <c r="G94" i="10"/>
  <c r="G95" i="10" s="1"/>
  <c r="G110" i="10" s="1"/>
  <c r="O99" i="11"/>
  <c r="O100" i="11" s="1"/>
  <c r="O126" i="11" s="1"/>
  <c r="K102" i="11"/>
  <c r="N99" i="10"/>
  <c r="K99" i="10"/>
  <c r="K102" i="10" s="1"/>
  <c r="N101" i="10"/>
  <c r="N103" i="10" s="1"/>
  <c r="V45" i="8"/>
  <c r="V110" i="8" s="1"/>
  <c r="P65" i="8"/>
  <c r="V65" i="8" s="1"/>
  <c r="V130" i="8" s="1"/>
  <c r="I18" i="8"/>
  <c r="H49" i="10"/>
  <c r="U49" i="10" s="1"/>
  <c r="U114" i="10" s="1"/>
  <c r="F85" i="10"/>
  <c r="F91" i="10" s="1"/>
  <c r="P99" i="10"/>
  <c r="P100" i="10" s="1"/>
  <c r="P126" i="10" s="1"/>
  <c r="G96" i="10"/>
  <c r="H52" i="10"/>
  <c r="E20" i="10"/>
  <c r="H19" i="11"/>
  <c r="H21" i="11" s="1"/>
  <c r="I49" i="11"/>
  <c r="V49" i="11" s="1"/>
  <c r="V114" i="11" s="1"/>
  <c r="P68" i="11"/>
  <c r="P69" i="11" s="1"/>
  <c r="M73" i="11"/>
  <c r="F85" i="11"/>
  <c r="F91" i="11" s="1"/>
  <c r="P68" i="8"/>
  <c r="P69" i="8" s="1"/>
  <c r="V69" i="8" s="1"/>
  <c r="V134" i="8" s="1"/>
  <c r="H53" i="10"/>
  <c r="U53" i="10" s="1"/>
  <c r="U118" i="10" s="1"/>
  <c r="L99" i="10"/>
  <c r="L102" i="10" s="1"/>
  <c r="O134" i="10" s="1"/>
  <c r="F49" i="8"/>
  <c r="V49" i="8" s="1"/>
  <c r="V114" i="8" s="1"/>
  <c r="M61" i="8"/>
  <c r="V61" i="8" s="1"/>
  <c r="V126" i="8" s="1"/>
  <c r="F49" i="10"/>
  <c r="V49" i="10" s="1"/>
  <c r="V114" i="10" s="1"/>
  <c r="G52" i="8"/>
  <c r="G53" i="8" s="1"/>
  <c r="T53" i="8" s="1"/>
  <c r="T118" i="8" s="1"/>
  <c r="H57" i="10"/>
  <c r="U57" i="10" s="1"/>
  <c r="U122" i="10" s="1"/>
  <c r="I19" i="11"/>
  <c r="I21" i="11" s="1"/>
  <c r="N23" i="11"/>
  <c r="I45" i="8"/>
  <c r="E17" i="11"/>
  <c r="E20" i="11" s="1"/>
  <c r="M65" i="11"/>
  <c r="V65" i="11" s="1"/>
  <c r="V130" i="11" s="1"/>
  <c r="M69" i="11"/>
  <c r="P73" i="11"/>
  <c r="M85" i="11"/>
  <c r="M91" i="11" s="1"/>
  <c r="L99" i="8"/>
  <c r="I53" i="8"/>
  <c r="V53" i="8" s="1"/>
  <c r="V118" i="8" s="1"/>
  <c r="I57" i="8"/>
  <c r="V57" i="8" s="1"/>
  <c r="V122" i="8" s="1"/>
  <c r="F17" i="11"/>
  <c r="F20" i="11" s="1"/>
  <c r="N99" i="8"/>
  <c r="N100" i="8" s="1"/>
  <c r="L22" i="8"/>
  <c r="I17" i="10"/>
  <c r="M69" i="10"/>
  <c r="E57" i="11"/>
  <c r="U57" i="11" s="1"/>
  <c r="U122" i="11" s="1"/>
  <c r="N101" i="11"/>
  <c r="N103" i="11" s="1"/>
  <c r="E20" i="8"/>
  <c r="F17" i="10"/>
  <c r="H17" i="11"/>
  <c r="P65" i="11"/>
  <c r="D20" i="10"/>
  <c r="G52" i="10"/>
  <c r="G53" i="10" s="1"/>
  <c r="T53" i="10" s="1"/>
  <c r="T118" i="10" s="1"/>
  <c r="E49" i="11"/>
  <c r="U49" i="11" s="1"/>
  <c r="U114" i="11" s="1"/>
  <c r="H117" i="10" l="1"/>
  <c r="H119" i="10"/>
  <c r="H114" i="10"/>
  <c r="H98" i="10"/>
  <c r="H122" i="10" s="1"/>
  <c r="G119" i="10"/>
  <c r="G117" i="10"/>
  <c r="H95" i="11"/>
  <c r="H110" i="11" s="1"/>
  <c r="P125" i="8"/>
  <c r="P127" i="8"/>
  <c r="G117" i="11"/>
  <c r="G119" i="11"/>
  <c r="O100" i="10"/>
  <c r="O126" i="10" s="1"/>
  <c r="N100" i="10"/>
  <c r="P103" i="8"/>
  <c r="P138" i="8" s="1"/>
  <c r="P130" i="8"/>
  <c r="O139" i="8"/>
  <c r="O137" i="8"/>
  <c r="G95" i="11"/>
  <c r="G110" i="11" s="1"/>
  <c r="I52" i="11"/>
  <c r="I53" i="11" s="1"/>
  <c r="V53" i="11" s="1"/>
  <c r="V118" i="11" s="1"/>
  <c r="O103" i="10"/>
  <c r="O138" i="10" s="1"/>
  <c r="O130" i="10"/>
  <c r="H18" i="11"/>
  <c r="H52" i="11"/>
  <c r="H53" i="11" s="1"/>
  <c r="U53" i="11" s="1"/>
  <c r="U118" i="11" s="1"/>
  <c r="H117" i="11" s="1"/>
  <c r="L102" i="8"/>
  <c r="O134" i="8" s="1"/>
  <c r="M102" i="8"/>
  <c r="P134" i="8" s="1"/>
  <c r="O131" i="8"/>
  <c r="O129" i="8"/>
  <c r="G114" i="11"/>
  <c r="G98" i="11"/>
  <c r="G122" i="11" s="1"/>
  <c r="I18" i="11"/>
  <c r="F20" i="10"/>
  <c r="M99" i="11"/>
  <c r="M102" i="11" s="1"/>
  <c r="P134" i="11" s="1"/>
  <c r="P101" i="11"/>
  <c r="G114" i="10"/>
  <c r="G98" i="10"/>
  <c r="G122" i="10" s="1"/>
  <c r="K102" i="8"/>
  <c r="P99" i="11"/>
  <c r="M102" i="10"/>
  <c r="P134" i="10" s="1"/>
  <c r="I117" i="8"/>
  <c r="I119" i="8"/>
  <c r="G111" i="8"/>
  <c r="G109" i="8"/>
  <c r="O133" i="10"/>
  <c r="O135" i="10"/>
  <c r="P125" i="10"/>
  <c r="P127" i="10"/>
  <c r="O125" i="11"/>
  <c r="O127" i="11"/>
  <c r="P103" i="10"/>
  <c r="P138" i="10" s="1"/>
  <c r="P130" i="10"/>
  <c r="V69" i="11"/>
  <c r="V134" i="11" s="1"/>
  <c r="F94" i="10"/>
  <c r="I96" i="10"/>
  <c r="I94" i="10"/>
  <c r="I95" i="10" s="1"/>
  <c r="I110" i="10" s="1"/>
  <c r="G109" i="10"/>
  <c r="G111" i="10"/>
  <c r="H111" i="8"/>
  <c r="H109" i="8"/>
  <c r="E97" i="8"/>
  <c r="H118" i="8" s="1"/>
  <c r="L102" i="11"/>
  <c r="O134" i="11" s="1"/>
  <c r="I109" i="8"/>
  <c r="I111" i="8"/>
  <c r="V69" i="10"/>
  <c r="V134" i="10" s="1"/>
  <c r="I94" i="11"/>
  <c r="F94" i="11"/>
  <c r="F97" i="11" s="1"/>
  <c r="I118" i="11" s="1"/>
  <c r="I96" i="11"/>
  <c r="O125" i="8"/>
  <c r="O127" i="8"/>
  <c r="H98" i="8"/>
  <c r="H122" i="8" s="1"/>
  <c r="H114" i="8"/>
  <c r="O130" i="11"/>
  <c r="O103" i="11"/>
  <c r="O138" i="11" s="1"/>
  <c r="I114" i="8"/>
  <c r="I98" i="8"/>
  <c r="I122" i="8" s="1"/>
  <c r="I52" i="10"/>
  <c r="I53" i="10" s="1"/>
  <c r="V53" i="10" s="1"/>
  <c r="V118" i="10" s="1"/>
  <c r="I18" i="10"/>
  <c r="V73" i="11"/>
  <c r="V138" i="11" s="1"/>
  <c r="D97" i="8"/>
  <c r="G118" i="8" s="1"/>
  <c r="O68" i="8"/>
  <c r="O69" i="8" s="1"/>
  <c r="U69" i="8" s="1"/>
  <c r="U134" i="8" s="1"/>
  <c r="L25" i="8"/>
  <c r="H95" i="10"/>
  <c r="H110" i="10" s="1"/>
  <c r="G114" i="8"/>
  <c r="G98" i="8"/>
  <c r="G122" i="8" s="1"/>
  <c r="H114" i="11"/>
  <c r="H98" i="11"/>
  <c r="H122" i="11" s="1"/>
  <c r="O133" i="11" l="1"/>
  <c r="O135" i="11"/>
  <c r="H119" i="8"/>
  <c r="H117" i="8"/>
  <c r="G121" i="10"/>
  <c r="G123" i="10"/>
  <c r="G113" i="8"/>
  <c r="G115" i="8"/>
  <c r="H113" i="8"/>
  <c r="H115" i="8"/>
  <c r="G115" i="10"/>
  <c r="G113" i="10"/>
  <c r="H111" i="10"/>
  <c r="H109" i="10"/>
  <c r="H121" i="8"/>
  <c r="H123" i="8"/>
  <c r="P130" i="11"/>
  <c r="P103" i="11"/>
  <c r="P138" i="11" s="1"/>
  <c r="O129" i="10"/>
  <c r="O131" i="10"/>
  <c r="O139" i="11"/>
  <c r="O137" i="11"/>
  <c r="O125" i="10"/>
  <c r="O127" i="10"/>
  <c r="P133" i="11"/>
  <c r="P135" i="11"/>
  <c r="O139" i="10"/>
  <c r="O137" i="10"/>
  <c r="H109" i="11"/>
  <c r="H111" i="11"/>
  <c r="O133" i="8"/>
  <c r="O135" i="8"/>
  <c r="O129" i="11"/>
  <c r="O131" i="11"/>
  <c r="G119" i="8"/>
  <c r="G117" i="8"/>
  <c r="G121" i="11"/>
  <c r="G123" i="11"/>
  <c r="I95" i="11"/>
  <c r="I110" i="11" s="1"/>
  <c r="F97" i="10"/>
  <c r="I118" i="10" s="1"/>
  <c r="G115" i="11"/>
  <c r="G113" i="11"/>
  <c r="H123" i="10"/>
  <c r="H121" i="10"/>
  <c r="H113" i="11"/>
  <c r="H115" i="11"/>
  <c r="I111" i="10"/>
  <c r="I109" i="10"/>
  <c r="G111" i="11"/>
  <c r="G109" i="11"/>
  <c r="I117" i="11"/>
  <c r="I119" i="11"/>
  <c r="I114" i="10"/>
  <c r="I98" i="10"/>
  <c r="I122" i="10" s="1"/>
  <c r="P131" i="8"/>
  <c r="P129" i="8"/>
  <c r="H113" i="10"/>
  <c r="H115" i="10"/>
  <c r="G123" i="8"/>
  <c r="G121" i="8"/>
  <c r="I114" i="11"/>
  <c r="I98" i="11"/>
  <c r="I122" i="11" s="1"/>
  <c r="I121" i="8"/>
  <c r="I123" i="8"/>
  <c r="P129" i="10"/>
  <c r="P131" i="10"/>
  <c r="P135" i="10"/>
  <c r="P133" i="10"/>
  <c r="P139" i="8"/>
  <c r="P137" i="8"/>
  <c r="H119" i="11"/>
  <c r="H121" i="11"/>
  <c r="H123" i="11"/>
  <c r="I115" i="8"/>
  <c r="I113" i="8"/>
  <c r="P139" i="10"/>
  <c r="P137" i="10"/>
  <c r="P100" i="11"/>
  <c r="P126" i="11" s="1"/>
  <c r="P135" i="8"/>
  <c r="P133" i="8"/>
  <c r="I121" i="11" l="1"/>
  <c r="I123" i="11"/>
  <c r="P127" i="11"/>
  <c r="P125" i="11"/>
  <c r="I121" i="10"/>
  <c r="I123" i="10"/>
  <c r="P139" i="11"/>
  <c r="P137" i="11"/>
  <c r="I113" i="11"/>
  <c r="I115" i="11"/>
  <c r="I113" i="10"/>
  <c r="I115" i="10"/>
  <c r="P131" i="11"/>
  <c r="P129" i="11"/>
  <c r="I117" i="10"/>
  <c r="I119" i="10"/>
  <c r="I109" i="11"/>
  <c r="I111" i="11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O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approximation.</t>
        </r>
      </text>
    </comment>
    <comment ref="G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4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4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4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Huawei</author>
    <author>Rose, Ian</author>
  </authors>
  <commentList>
    <comment ref="O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approximation.</t>
        </r>
      </text>
    </comment>
    <comment ref="G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4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4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4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>
  <authors>
    <author>Huawei</author>
    <author>Rose, Ian</author>
  </authors>
  <commentList>
    <comment ref="O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approximation.</t>
        </r>
      </text>
    </comment>
    <comment ref="G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4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4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4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<sst xmlns="http://schemas.openxmlformats.org/spreadsheetml/2006/main" count="1051" uniqueCount="170">
  <si>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</si>
  <si>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</si>
  <si>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</si>
  <si>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</si>
  <si>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</si>
  <si>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</si>
  <si>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</si>
  <si>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</si>
  <si>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</si>
  <si>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</si>
  <si>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</si>
  <si>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</si>
  <si>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</si>
  <si>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</si>
  <si>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</si>
  <si>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</si>
  <si>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</si>
  <si>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</si>
  <si>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</si>
  <si>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</si>
  <si>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</si>
  <si>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</si>
  <si>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</si>
  <si>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</si>
  <si>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</si>
  <si>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</si>
  <si>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</si>
  <si>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</si>
  <si>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</si>
  <si>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</si>
  <si>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</si>
  <si>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</si>
  <si>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</si>
  <si>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</si>
  <si>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</si>
  <si>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</si>
  <si>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</si>
  <si>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</si>
  <si>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</si>
  <si>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</si>
  <si>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</si>
  <si>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</si>
  <si>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</si>
  <si>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</si>
  <si>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</si>
  <si>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</si>
  <si>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</si>
  <si>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</si>
  <si>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</si>
  <si>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</si>
  <si>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</si>
  <si>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</si>
  <si>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</si>
  <si>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</si>
  <si>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</si>
  <si>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</si>
  <si>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</si>
  <si>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</si>
  <si>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</si>
  <si>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</si>
  <si>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</si>
  <si>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</si>
  <si>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Huawei, HiSilicon</t>
  </si>
  <si>
    <t>Adapted from 38.533 RRM Test case 6.3.1.4</t>
  </si>
  <si>
    <t>Template is for 2 inter-RAT cells</t>
  </si>
  <si>
    <t>v16.5.0</t>
    <phoneticPr fontId="3" type="noConversion"/>
  </si>
  <si>
    <t>For SSB Es/Iot range check</t>
    <phoneticPr fontId="16" type="noConversion"/>
  </si>
  <si>
    <t>For SSB_RP level range check</t>
    <phoneticPr fontId="16" type="noConversion"/>
  </si>
  <si>
    <t>Es/Noc uncertainty</t>
    <phoneticPr fontId="3" type="noConversion"/>
  </si>
  <si>
    <t>Average Noc absolute level uncertainty</t>
  </si>
  <si>
    <t>Cell 1 Es/Iot sensitivity factor</t>
    <phoneticPr fontId="16" type="noConversion"/>
  </si>
  <si>
    <t>Cell 1 Es/Iot effect</t>
    <phoneticPr fontId="16" type="noConversion"/>
  </si>
  <si>
    <t>Cell 1 RSRP and SCH_RP sensitivity factor</t>
    <phoneticPr fontId="16" type="noConversion"/>
  </si>
  <si>
    <t>Cell 1 RSRP and SCH_RP effect</t>
    <phoneticPr fontId="16" type="noConversion"/>
  </si>
  <si>
    <t>Cell 2 SSB Es/Iot sensitivity factor</t>
    <phoneticPr fontId="16" type="noConversion"/>
  </si>
  <si>
    <t>Cell 2 SSB Es/Iot effect</t>
    <phoneticPr fontId="16" type="noConversion"/>
  </si>
  <si>
    <t>Cell 2 SSB_RP sensitivity factor</t>
    <phoneticPr fontId="16" type="noConversion"/>
  </si>
  <si>
    <t>Cell 2 SSB_RP effect</t>
    <phoneticPr fontId="16" type="noConversion"/>
  </si>
  <si>
    <t>Cell 1 Es/Iot minimum</t>
    <phoneticPr fontId="16" type="noConversion"/>
  </si>
  <si>
    <t>Cell 1 Es/Iot nominal</t>
    <phoneticPr fontId="16" type="noConversion"/>
  </si>
  <si>
    <t>Cell 1 Es/Iot maximum</t>
    <phoneticPr fontId="16" type="noConversion"/>
  </si>
  <si>
    <t>Cell 1 RSRP and SCH_RP minimum</t>
    <phoneticPr fontId="16" type="noConversion"/>
  </si>
  <si>
    <t>Cell 1 RSRP and SCH_RP nominal</t>
    <phoneticPr fontId="16" type="noConversion"/>
  </si>
  <si>
    <t>Cell 1 RSRP and SCH_RP maximum</t>
    <phoneticPr fontId="16" type="noConversion"/>
  </si>
  <si>
    <t>Cell 2 SSB Es/Iot minimum</t>
    <phoneticPr fontId="16" type="noConversion"/>
  </si>
  <si>
    <t>Cell 2 SSB Es/Iot nominal</t>
    <phoneticPr fontId="16" type="noConversion"/>
  </si>
  <si>
    <t>Cell 2 SSB Es/Iot maximum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</si>
  <si>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</si>
  <si>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</si>
  <si>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</si>
  <si>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8.3.1.1</t>
    <phoneticPr fontId="3" type="noConversion"/>
  </si>
  <si>
    <t>v16.6.0</t>
    <phoneticPr fontId="3" type="noConversion"/>
  </si>
  <si>
    <t>b2-Threshold1</t>
  </si>
  <si>
    <t>dBm</t>
  </si>
  <si>
    <t>b2-Threshold2NR</t>
    <phoneticPr fontId="16" type="noConversion"/>
  </si>
  <si>
    <t>38.133 Table A.8.3.1.1.2-1</t>
  </si>
  <si>
    <t>38.133 Table A.8.3.1.1.2-3 and A.8.3.1.1.2-4</t>
  </si>
  <si>
    <t>38.133 Table A.8.3.1.1.2-3, Config 1</t>
  </si>
  <si>
    <t>38.133 Table A.8.3.1.1.2-4</t>
  </si>
  <si>
    <t>Ref: TS 38.133 v16.6.0 clause A.8.3.1.1</t>
  </si>
  <si>
    <t>38.133 Table A.8.3.1.1.2-2</t>
    <phoneticPr fontId="16" type="noConversion"/>
  </si>
  <si>
    <t>Io, nominal in max Ch BW</t>
  </si>
  <si>
    <t>dBm/18MHz</t>
    <phoneticPr fontId="1" type="noConversion"/>
  </si>
  <si>
    <t>Io, nominal in Ch BW</t>
  </si>
  <si>
    <t>dBm/Ch BW</t>
  </si>
  <si>
    <t>Cell 1 RSRP – b2-Threshold1</t>
    <phoneticPr fontId="16" type="noConversion"/>
  </si>
  <si>
    <t>Cell 2 SSB_RP – b2-Threshold2NR</t>
    <phoneticPr fontId="16" type="noConversion"/>
  </si>
  <si>
    <t>For Io level range check</t>
  </si>
  <si>
    <t>UE-observed margin relative to signalled threshold</t>
  </si>
  <si>
    <t>UE under test</t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</si>
  <si>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</si>
  <si>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</si>
  <si>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</si>
  <si>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UE RSRP absolute accuracy, normal</t>
  </si>
  <si>
    <t>UE meas (Cell 1 RSRP – b2-Threshold1) sens factor</t>
    <phoneticPr fontId="16" type="noConversion"/>
  </si>
  <si>
    <t>UE meas (Cell 1 RSRP – b2-Threshold1) effect</t>
    <phoneticPr fontId="16" type="noConversion"/>
  </si>
  <si>
    <t>Freq 1 Io sensitivity factor</t>
  </si>
  <si>
    <t>Freq 1 Io effect</t>
  </si>
  <si>
    <t>Freq 2 Io sensitivity factor</t>
  </si>
  <si>
    <t>Freq 2 Io effect</t>
  </si>
  <si>
    <t>UE meas (Cell 2 SSB_RP – b2-Threshold2NR) sens factor</t>
    <phoneticPr fontId="16" type="noConversion"/>
  </si>
  <si>
    <t>UE meas (Cell 2 SSB_RP – b2-Threshold2NR) effect</t>
    <phoneticPr fontId="16" type="noConversion"/>
  </si>
  <si>
    <t>Calculated from linear powers</t>
  </si>
  <si>
    <t>Io level to be within range</t>
  </si>
  <si>
    <t>UE meas RSRP compared to threshold</t>
  </si>
  <si>
    <t>Calculated from linear powers and by inspection</t>
  </si>
  <si>
    <t>Io to be within range</t>
  </si>
  <si>
    <t>UE meas SSB_RP compared to threshold</t>
  </si>
  <si>
    <t>dBm/18MHz</t>
  </si>
  <si>
    <t>Freq 1 Io minimum</t>
    <phoneticPr fontId="16" type="noConversion"/>
  </si>
  <si>
    <t>Freq 1 Io nominal</t>
    <phoneticPr fontId="16" type="noConversion"/>
  </si>
  <si>
    <t>Freq 1 Io maximum</t>
    <phoneticPr fontId="16" type="noConversion"/>
  </si>
  <si>
    <t>Freq 2 Io minimum</t>
    <phoneticPr fontId="16" type="noConversion"/>
  </si>
  <si>
    <t>Freq 2 Io nominal</t>
    <phoneticPr fontId="16" type="noConversion"/>
  </si>
  <si>
    <t>Freq 2 Io maximum</t>
    <phoneticPr fontId="16" type="noConversion"/>
  </si>
  <si>
    <t>36.133 Table 9.1.2.1-1, normal</t>
    <phoneticPr fontId="16" type="noConversion"/>
  </si>
  <si>
    <t>36.133 Table B.3.1-1, FDD_N + 1dB</t>
    <phoneticPr fontId="16" type="noConversion"/>
  </si>
  <si>
    <t>36.133 Table 9.1.2.1-1, FDD_N +1dB</t>
    <phoneticPr fontId="16" type="noConversion"/>
  </si>
  <si>
    <r>
      <t xml:space="preserve">36.133 Table 9.1.2.1-1,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  <phoneticPr fontId="16" type="noConversion"/>
  </si>
  <si>
    <r>
      <t xml:space="preserve">36.331 clause 5.5.4.8 Event B2 </t>
    </r>
    <r>
      <rPr>
        <sz val="10"/>
        <rFont val="Arial"/>
        <family val="2"/>
      </rPr>
      <t>enter condition during T2, T3</t>
    </r>
    <phoneticPr fontId="16" type="noConversion"/>
  </si>
  <si>
    <t>38.133 Table B.2.3-1, normal</t>
    <phoneticPr fontId="16" type="noConversion"/>
  </si>
  <si>
    <t>38.133 Table B.2.3-1, NR_FDD_FR1_H, 15kHz</t>
    <phoneticPr fontId="16" type="noConversion"/>
  </si>
  <si>
    <t>38.133 Table 10.1.4.1.1-1, NR_FDD_FR1_H, 15kHz</t>
    <phoneticPr fontId="16" type="noConversion"/>
  </si>
  <si>
    <t>38.133 Table 10.1.4.1.1-1, ±8dB accuracy</t>
    <phoneticPr fontId="16" type="noConversion"/>
  </si>
  <si>
    <t>Cell 1 RSRP – b2-Threshold1</t>
    <phoneticPr fontId="16" type="noConversion"/>
  </si>
  <si>
    <t>UE meas (Cell 1 RSRP – b2-Threshold1) minimum</t>
    <phoneticPr fontId="16" type="noConversion"/>
  </si>
  <si>
    <t>UE meas (Cell 1 RSRP – b2-Threshold1) nominal</t>
    <phoneticPr fontId="16" type="noConversion"/>
  </si>
  <si>
    <t>UE meas (Cell 1 RSRP – b2-Threshold1) maximum</t>
    <phoneticPr fontId="16" type="noConversion"/>
  </si>
  <si>
    <t>UE meas (Cell 2 SSB_RP – b2-Threshold2NR) minimum</t>
    <phoneticPr fontId="16" type="noConversion"/>
  </si>
  <si>
    <t>UE meas (Cell 2 SSB_RP – b2-Threshold2NR) nominal</t>
    <phoneticPr fontId="16" type="noConversion"/>
  </si>
  <si>
    <t>UE meas (Cell 2 SSB_RP – b2-Threshold2NR) maximum</t>
    <phoneticPr fontId="16" type="noConversion"/>
  </si>
  <si>
    <t>38.133 Table A.8.3.1.1.2-3, Config 3</t>
    <phoneticPr fontId="16" type="noConversion"/>
  </si>
  <si>
    <t>38.133 Table 10.1.4.1.1-1, NR_FDD_FR1_H, 30kHz</t>
    <phoneticPr fontId="16" type="noConversion"/>
  </si>
  <si>
    <t>38.133 Table B.2.3-1, NR_FDD_FR1_H, 30kHz</t>
    <phoneticPr fontId="16" type="noConversion"/>
  </si>
  <si>
    <t>Decrease Cell 1 Es/Noc during T2, T3 to ensure Cell 1 is below B2 threshold</t>
  </si>
  <si>
    <t xml:space="preserve">Increase Cell 2 Es/Noc during T2, T3 to ensure Cell 2 is above B2 threshold  </t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</si>
  <si>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16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</si>
  <si>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</si>
  <si>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16" type="noConversion"/>
  </si>
  <si>
    <t>Assuming baseband combining for RRM testing</t>
  </si>
  <si>
    <t>Assuming baseband combining for RRM testing</t>
    <phoneticPr fontId="16" type="noConversion"/>
  </si>
  <si>
    <t>18.2.1.1</t>
    <phoneticPr fontId="3" type="noConversion"/>
  </si>
  <si>
    <t>v17.7.0</t>
    <phoneticPr fontId="3" type="noConversion"/>
  </si>
  <si>
    <t>v17.4.0</t>
    <phoneticPr fontId="3" type="noConversion"/>
  </si>
  <si>
    <t>38.133 Table A.18.2.1.1.2-1</t>
  </si>
  <si>
    <t>38.133 Table A.18.2.1.1.2-3 and A.18.2.1.1.2-4</t>
  </si>
  <si>
    <t>38.133 Table A.18.2.1.1.2-3, Config 3</t>
  </si>
  <si>
    <t>38.133 Table A.18.2.1.1.2-2</t>
  </si>
  <si>
    <t>38.133 Table A.18.2.1.1.2-4</t>
  </si>
  <si>
    <t>Ref: TS 38.133 v17.7.0 clause A.18.2.1.1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</si>
</sst>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92" formatCode="0.000"/>
    <numFmt numFmtId="193" formatCode="0.0"/>
    <numFmt numFmtId="194" formatCode="0.00_ "/>
    <numFmt numFmtId="203" formatCode="0.0_ "/>
  </numFmts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05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10" fillId="0" borderId="0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2" fontId="10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4" fillId="0" borderId="5" xfId="1" applyFont="1" applyBorder="1" applyAlignment="1"/>
    <xf numFmtId="192" fontId="10" fillId="0" borderId="0" xfId="1" applyNumberFormat="1" applyFont="1" applyBorder="1" applyAlignment="1">
      <alignment horizontal="center"/>
    </xf>
    <xf numFmtId="0" fontId="10" fillId="0" borderId="5" xfId="1" applyFont="1" applyBorder="1" applyAlignment="1">
      <alignment horizontal="left"/>
    </xf>
    <xf numFmtId="2" fontId="10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10" fillId="0" borderId="5" xfId="1" applyFont="1" applyFill="1" applyBorder="1" applyAlignment="1"/>
    <xf numFmtId="0" fontId="3" fillId="2" borderId="5" xfId="1" applyFont="1" applyFill="1" applyBorder="1" applyAlignment="1"/>
    <xf numFmtId="0" fontId="2" fillId="2" borderId="0" xfId="1" applyFont="1" applyFill="1" applyBorder="1" applyAlignment="1">
      <alignment horizontal="center"/>
    </xf>
    <xf numFmtId="192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Fill="1" applyBorder="1" applyAlignment="1"/>
    <xf numFmtId="192" fontId="2" fillId="0" borderId="5" xfId="1" applyNumberFormat="1" applyFont="1" applyFill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2" fontId="5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2" fillId="0" borderId="0" xfId="1" applyFont="1" applyAlignment="1"/>
    <xf numFmtId="0" fontId="2" fillId="0" borderId="3" xfId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0" fontId="10" fillId="0" borderId="0" xfId="1" applyFont="1" applyFill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Fill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7" xfId="1" applyFont="1" applyFill="1" applyBorder="1" applyAlignment="1"/>
    <xf numFmtId="0" fontId="10" fillId="0" borderId="6" xfId="1" applyFont="1" applyFill="1" applyBorder="1" applyAlignment="1">
      <alignment horizontal="center"/>
    </xf>
    <xf numFmtId="0" fontId="10" fillId="0" borderId="6" xfId="1" applyFont="1" applyBorder="1" applyAlignment="1"/>
    <xf numFmtId="0" fontId="10" fillId="0" borderId="0" xfId="1" applyFont="1" applyBorder="1" applyAlignment="1">
      <alignment horizontal="left"/>
    </xf>
    <xf numFmtId="0" fontId="2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1" fillId="0" borderId="0" xfId="1" applyFont="1" applyBorder="1" applyAlignment="1"/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Border="1" applyAlignment="1"/>
    <xf numFmtId="0" fontId="22" fillId="0" borderId="5" xfId="1" applyBorder="1" applyAlignment="1"/>
    <xf numFmtId="0" fontId="11" fillId="0" borderId="3" xfId="1" applyFont="1" applyBorder="1" applyAlignment="1"/>
    <xf numFmtId="0" fontId="3" fillId="0" borderId="5" xfId="1" applyFont="1" applyFill="1" applyBorder="1" applyAlignment="1"/>
    <xf numFmtId="192" fontId="12" fillId="0" borderId="8" xfId="1" applyNumberFormat="1" applyFont="1" applyFill="1" applyBorder="1" applyAlignment="1">
      <alignment horizontal="center"/>
    </xf>
    <xf numFmtId="0" fontId="10" fillId="0" borderId="6" xfId="1" applyFont="1" applyFill="1" applyBorder="1" applyAlignment="1"/>
    <xf numFmtId="0" fontId="10" fillId="0" borderId="11" xfId="1" applyFont="1" applyBorder="1" applyAlignment="1"/>
    <xf numFmtId="2" fontId="5" fillId="0" borderId="0" xfId="1" applyNumberFormat="1" applyFont="1" applyFill="1" applyBorder="1" applyAlignment="1">
      <alignment horizontal="center"/>
    </xf>
    <xf numFmtId="192" fontId="10" fillId="0" borderId="0" xfId="1" applyNumberFormat="1" applyFont="1" applyFill="1" applyBorder="1" applyAlignment="1">
      <alignment horizontal="center"/>
    </xf>
    <xf numFmtId="193" fontId="2" fillId="0" borderId="5" xfId="1" applyNumberFormat="1" applyFont="1" applyFill="1" applyBorder="1" applyAlignment="1">
      <alignment horizontal="center"/>
    </xf>
    <xf numFmtId="193" fontId="2" fillId="0" borderId="0" xfId="1" applyNumberFormat="1" applyFont="1" applyFill="1" applyBorder="1" applyAlignment="1">
      <alignment horizontal="center"/>
    </xf>
    <xf numFmtId="193" fontId="2" fillId="0" borderId="6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193" fontId="2" fillId="0" borderId="8" xfId="1" applyNumberFormat="1" applyFont="1" applyFill="1" applyBorder="1" applyAlignment="1">
      <alignment horizontal="center"/>
    </xf>
    <xf numFmtId="193" fontId="2" fillId="0" borderId="11" xfId="1" applyNumberFormat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8" fillId="0" borderId="0" xfId="1" applyFont="1" applyAlignment="1"/>
    <xf numFmtId="0" fontId="5" fillId="0" borderId="3" xfId="1" applyFont="1" applyFill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192" fontId="5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5" fillId="0" borderId="7" xfId="1" applyNumberFormat="1" applyFont="1" applyFill="1" applyBorder="1" applyAlignment="1">
      <alignment horizontal="center"/>
    </xf>
    <xf numFmtId="2" fontId="2" fillId="5" borderId="5" xfId="1" applyNumberFormat="1" applyFont="1" applyFill="1" applyBorder="1" applyAlignment="1">
      <alignment horizontal="center"/>
    </xf>
    <xf numFmtId="0" fontId="2" fillId="0" borderId="7" xfId="1" applyFont="1" applyFill="1" applyBorder="1" applyAlignment="1"/>
    <xf numFmtId="0" fontId="5" fillId="0" borderId="10" xfId="1" applyFont="1" applyBorder="1" applyAlignment="1"/>
    <xf numFmtId="194" fontId="10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2" fillId="0" borderId="6" xfId="1" quotePrefix="1" applyFont="1" applyFill="1" applyBorder="1" applyAlignment="1">
      <alignment horizontal="center"/>
    </xf>
    <xf numFmtId="0" fontId="2" fillId="0" borderId="11" xfId="1" quotePrefix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192" fontId="5" fillId="0" borderId="6" xfId="1" applyNumberFormat="1" applyFont="1" applyFill="1" applyBorder="1" applyAlignment="1">
      <alignment horizontal="center"/>
    </xf>
    <xf numFmtId="192" fontId="2" fillId="2" borderId="6" xfId="1" applyNumberFormat="1" applyFont="1" applyFill="1" applyBorder="1" applyAlignment="1">
      <alignment horizontal="center"/>
    </xf>
    <xf numFmtId="192" fontId="5" fillId="2" borderId="6" xfId="1" applyNumberFormat="1" applyFont="1" applyFill="1" applyBorder="1" applyAlignment="1">
      <alignment horizontal="center"/>
    </xf>
    <xf numFmtId="192" fontId="5" fillId="0" borderId="11" xfId="1" applyNumberFormat="1" applyFont="1" applyFill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6" borderId="7" xfId="1" applyNumberFormat="1" applyFont="1" applyFill="1" applyBorder="1" applyAlignment="1">
      <alignment horizontal="center"/>
    </xf>
    <xf numFmtId="192" fontId="0" fillId="6" borderId="7" xfId="0" applyNumberFormat="1" applyFont="1" applyFill="1" applyBorder="1" applyAlignment="1">
      <alignment horizontal="left"/>
    </xf>
    <xf numFmtId="2" fontId="2" fillId="0" borderId="6" xfId="1" applyNumberFormat="1" applyFont="1" applyFill="1" applyBorder="1" applyAlignment="1">
      <alignment horizontal="center"/>
    </xf>
    <xf numFmtId="2" fontId="10" fillId="7" borderId="7" xfId="1" applyNumberFormat="1" applyFont="1" applyFill="1" applyBorder="1" applyAlignment="1">
      <alignment horizontal="center"/>
    </xf>
    <xf numFmtId="0" fontId="4" fillId="7" borderId="8" xfId="1" applyFont="1" applyFill="1" applyBorder="1" applyAlignment="1"/>
    <xf numFmtId="0" fontId="10" fillId="7" borderId="11" xfId="1" applyFont="1" applyFill="1" applyBorder="1" applyAlignment="1">
      <alignment horizontal="center"/>
    </xf>
    <xf numFmtId="0" fontId="5" fillId="0" borderId="10" xfId="1" applyFont="1" applyFill="1" applyBorder="1" applyAlignment="1"/>
    <xf numFmtId="0" fontId="5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92" fontId="10" fillId="0" borderId="6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2" fontId="10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2" fontId="10" fillId="7" borderId="5" xfId="1" applyNumberFormat="1" applyFont="1" applyFill="1" applyBorder="1" applyAlignment="1">
      <alignment horizontal="center"/>
    </xf>
    <xf numFmtId="2" fontId="10" fillId="7" borderId="6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2" fontId="10" fillId="0" borderId="11" xfId="1" applyNumberFormat="1" applyFont="1" applyFill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" fontId="10" fillId="0" borderId="6" xfId="1" applyNumberFormat="1" applyFont="1" applyFill="1" applyBorder="1" applyAlignment="1">
      <alignment horizontal="center"/>
    </xf>
    <xf numFmtId="1" fontId="10" fillId="0" borderId="5" xfId="1" applyNumberFormat="1" applyFont="1" applyFill="1" applyBorder="1" applyAlignment="1">
      <alignment horizontal="center"/>
    </xf>
    <xf numFmtId="192" fontId="10" fillId="0" borderId="5" xfId="1" applyNumberFormat="1" applyFont="1" applyFill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10" fillId="0" borderId="8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2" fillId="0" borderId="7" xfId="1" quotePrefix="1" applyFont="1" applyFill="1" applyBorder="1" applyAlignment="1">
      <alignment horizontal="center"/>
    </xf>
    <xf numFmtId="0" fontId="2" fillId="0" borderId="10" xfId="1" quotePrefix="1" applyFont="1" applyFill="1" applyBorder="1" applyAlignment="1">
      <alignment horizontal="center"/>
    </xf>
    <xf numFmtId="0" fontId="10" fillId="0" borderId="1" xfId="1" applyFont="1" applyBorder="1" applyAlignment="1"/>
    <xf numFmtId="0" fontId="0" fillId="0" borderId="5" xfId="1" applyFont="1" applyBorder="1" applyAlignment="1">
      <alignment horizontal="left"/>
    </xf>
    <xf numFmtId="0" fontId="5" fillId="0" borderId="6" xfId="1" applyFont="1" applyFill="1" applyBorder="1" applyAlignment="1">
      <alignment horizontal="center"/>
    </xf>
    <xf numFmtId="192" fontId="2" fillId="0" borderId="6" xfId="1" applyNumberFormat="1" applyFont="1" applyFill="1" applyBorder="1" applyAlignment="1">
      <alignment horizontal="center"/>
    </xf>
    <xf numFmtId="192" fontId="12" fillId="0" borderId="11" xfId="1" applyNumberFormat="1" applyFont="1" applyFill="1" applyBorder="1" applyAlignment="1">
      <alignment horizontal="center"/>
    </xf>
    <xf numFmtId="193" fontId="2" fillId="0" borderId="9" xfId="1" applyNumberFormat="1" applyFont="1" applyFill="1" applyBorder="1" applyAlignment="1">
      <alignment horizontal="center"/>
    </xf>
    <xf numFmtId="192" fontId="5" fillId="0" borderId="5" xfId="1" applyNumberFormat="1" applyFont="1" applyFill="1" applyBorder="1" applyAlignment="1">
      <alignment horizontal="center"/>
    </xf>
    <xf numFmtId="192" fontId="5" fillId="0" borderId="8" xfId="1" applyNumberFormat="1" applyFont="1" applyFill="1" applyBorder="1" applyAlignment="1">
      <alignment horizontal="center"/>
    </xf>
    <xf numFmtId="194" fontId="10" fillId="0" borderId="5" xfId="1" applyNumberFormat="1" applyFont="1" applyFill="1" applyBorder="1" applyAlignment="1">
      <alignment horizontal="center"/>
    </xf>
    <xf numFmtId="194" fontId="10" fillId="0" borderId="6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Fill="1" applyBorder="1" applyAlignment="1"/>
    <xf numFmtId="0" fontId="5" fillId="0" borderId="11" xfId="1" applyFont="1" applyFill="1" applyBorder="1" applyAlignment="1"/>
    <xf numFmtId="2" fontId="2" fillId="3" borderId="6" xfId="1" applyNumberFormat="1" applyFont="1" applyFill="1" applyBorder="1" applyAlignment="1">
      <alignment horizontal="center"/>
    </xf>
    <xf numFmtId="2" fontId="2" fillId="5" borderId="6" xfId="1" applyNumberFormat="1" applyFont="1" applyFill="1" applyBorder="1" applyAlignment="1">
      <alignment horizontal="center"/>
    </xf>
    <xf numFmtId="0" fontId="5" fillId="0" borderId="8" xfId="1" applyFont="1" applyBorder="1" applyAlignment="1"/>
    <xf numFmtId="0" fontId="5" fillId="0" borderId="11" xfId="1" applyFont="1" applyBorder="1" applyAlignment="1"/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2" borderId="6" xfId="1" applyNumberFormat="1" applyFont="1" applyFill="1" applyBorder="1" applyAlignment="1"/>
    <xf numFmtId="2" fontId="2" fillId="0" borderId="5" xfId="1" applyNumberFormat="1" applyFont="1" applyFill="1" applyBorder="1" applyAlignment="1"/>
    <xf numFmtId="2" fontId="2" fillId="0" borderId="6" xfId="1" applyNumberFormat="1" applyFont="1" applyFill="1" applyBorder="1" applyAlignment="1"/>
    <xf numFmtId="0" fontId="10" fillId="4" borderId="7" xfId="1" applyFont="1" applyFill="1" applyBorder="1" applyAlignment="1">
      <alignment horizontal="left"/>
    </xf>
    <xf numFmtId="192" fontId="0" fillId="8" borderId="7" xfId="0" applyNumberFormat="1" applyFont="1" applyFill="1" applyBorder="1" applyAlignment="1">
      <alignment horizontal="left"/>
    </xf>
    <xf numFmtId="2" fontId="2" fillId="8" borderId="7" xfId="1" applyNumberFormat="1" applyFont="1" applyFill="1" applyBorder="1" applyAlignment="1">
      <alignment horizontal="center"/>
    </xf>
    <xf numFmtId="2" fontId="10" fillId="7" borderId="0" xfId="1" applyNumberFormat="1" applyFont="1" applyFill="1" applyBorder="1" applyAlignment="1">
      <alignment horizontal="center"/>
    </xf>
    <xf numFmtId="0" fontId="10" fillId="0" borderId="9" xfId="1" applyFont="1" applyBorder="1" applyAlignment="1">
      <alignment horizontal="center"/>
    </xf>
    <xf numFmtId="2" fontId="10" fillId="0" borderId="9" xfId="1" applyNumberFormat="1" applyFont="1" applyBorder="1" applyAlignment="1">
      <alignment horizontal="center"/>
    </xf>
    <xf numFmtId="192" fontId="2" fillId="2" borderId="0" xfId="1" applyNumberFormat="1" applyFont="1" applyFill="1" applyBorder="1" applyAlignment="1">
      <alignment horizontal="center"/>
    </xf>
    <xf numFmtId="192" fontId="12" fillId="0" borderId="9" xfId="1" applyNumberFormat="1" applyFont="1" applyFill="1" applyBorder="1" applyAlignment="1">
      <alignment horizontal="center"/>
    </xf>
    <xf numFmtId="194" fontId="10" fillId="0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/>
    <xf numFmtId="0" fontId="2" fillId="0" borderId="0" xfId="1" applyFont="1" applyFill="1" applyBorder="1" applyAlignment="1"/>
    <xf numFmtId="2" fontId="2" fillId="3" borderId="0" xfId="1" applyNumberFormat="1" applyFont="1" applyFill="1" applyBorder="1" applyAlignment="1">
      <alignment horizontal="center"/>
    </xf>
    <xf numFmtId="0" fontId="5" fillId="0" borderId="9" xfId="1" applyFont="1" applyFill="1" applyBorder="1" applyAlignment="1"/>
    <xf numFmtId="2" fontId="2" fillId="5" borderId="0" xfId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center"/>
    </xf>
    <xf numFmtId="192" fontId="10" fillId="0" borderId="5" xfId="1" applyNumberFormat="1" applyFont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92" fontId="2" fillId="0" borderId="5" xfId="1" applyNumberFormat="1" applyFont="1" applyBorder="1" applyAlignment="1">
      <alignment horizontal="center"/>
    </xf>
    <xf numFmtId="192" fontId="2" fillId="0" borderId="0" xfId="1" applyNumberFormat="1" applyFont="1" applyBorder="1" applyAlignment="1">
      <alignment horizontal="center"/>
    </xf>
    <xf numFmtId="192" fontId="2" fillId="0" borderId="6" xfId="1" applyNumberFormat="1" applyFont="1" applyBorder="1" applyAlignment="1">
      <alignment horizontal="center"/>
    </xf>
    <xf numFmtId="192" fontId="10" fillId="0" borderId="6" xfId="1" applyNumberFormat="1" applyFont="1" applyBorder="1" applyAlignment="1">
      <alignment horizontal="center"/>
    </xf>
    <xf numFmtId="2" fontId="5" fillId="2" borderId="0" xfId="1" applyNumberFormat="1" applyFont="1" applyFill="1" applyBorder="1" applyAlignment="1">
      <alignment horizontal="center"/>
    </xf>
    <xf numFmtId="192" fontId="5" fillId="0" borderId="9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0" fontId="5" fillId="0" borderId="9" xfId="1" applyFont="1" applyBorder="1" applyAlignment="1"/>
    <xf numFmtId="0" fontId="5" fillId="0" borderId="4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left"/>
    </xf>
    <xf numFmtId="0" fontId="24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92" fontId="2" fillId="2" borderId="7" xfId="1" applyNumberFormat="1" applyFont="1" applyFill="1" applyBorder="1" applyAlignment="1">
      <alignment horizontal="center"/>
    </xf>
    <xf numFmtId="192" fontId="2" fillId="0" borderId="7" xfId="1" applyNumberFormat="1" applyFont="1" applyFill="1" applyBorder="1" applyAlignment="1">
      <alignment horizontal="center"/>
    </xf>
    <xf numFmtId="192" fontId="12" fillId="0" borderId="10" xfId="1" applyNumberFormat="1" applyFont="1" applyFill="1" applyBorder="1" applyAlignment="1">
      <alignment horizontal="center"/>
    </xf>
    <xf numFmtId="2" fontId="10" fillId="0" borderId="7" xfId="1" applyNumberFormat="1" applyFont="1" applyFill="1" applyBorder="1" applyAlignment="1">
      <alignment horizontal="center"/>
    </xf>
    <xf numFmtId="192" fontId="10" fillId="0" borderId="7" xfId="1" applyNumberFormat="1" applyFont="1" applyFill="1" applyBorder="1" applyAlignment="1">
      <alignment horizontal="center"/>
    </xf>
    <xf numFmtId="2" fontId="5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9" borderId="0" xfId="1" applyFont="1" applyFill="1" applyBorder="1" applyAlignment="1">
      <alignment horizontal="center"/>
    </xf>
    <xf numFmtId="2" fontId="2" fillId="9" borderId="0" xfId="1" applyNumberFormat="1" applyFont="1" applyFill="1" applyBorder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193" fontId="2" fillId="9" borderId="5" xfId="1" applyNumberFormat="1" applyFont="1" applyFill="1" applyBorder="1" applyAlignment="1">
      <alignment horizontal="center"/>
    </xf>
    <xf numFmtId="0" fontId="3" fillId="2" borderId="5" xfId="0" applyFont="1" applyFill="1" applyBorder="1"/>
    <xf numFmtId="0" fontId="9" fillId="2" borderId="5" xfId="0" applyFont="1" applyFill="1" applyBorder="1"/>
    <xf numFmtId="0" fontId="10" fillId="10" borderId="0" xfId="1" applyFont="1" applyFill="1" applyBorder="1" applyAlignment="1">
      <alignment horizontal="center"/>
    </xf>
    <xf numFmtId="2" fontId="2" fillId="9" borderId="6" xfId="1" applyNumberFormat="1" applyFont="1" applyFill="1" applyBorder="1" applyAlignment="1">
      <alignment horizontal="center"/>
    </xf>
    <xf numFmtId="2" fontId="10" fillId="9" borderId="0" xfId="1" applyNumberFormat="1" applyFont="1" applyFill="1" applyBorder="1" applyAlignment="1">
      <alignment horizontal="center"/>
    </xf>
    <xf numFmtId="193" fontId="2" fillId="9" borderId="8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10" fillId="10" borderId="5" xfId="1" applyFont="1" applyFill="1" applyBorder="1" applyAlignment="1">
      <alignment horizontal="center"/>
    </xf>
    <xf numFmtId="203" fontId="2" fillId="3" borderId="5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5" fillId="9" borderId="5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192" fontId="25" fillId="0" borderId="5" xfId="1" applyNumberFormat="1" applyFont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2" fillId="7" borderId="0" xfId="1" applyNumberFormat="1" applyFont="1" applyFill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2" fontId="25" fillId="7" borderId="5" xfId="1" applyNumberFormat="1" applyFont="1" applyFill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192" fontId="25" fillId="0" borderId="5" xfId="1" applyNumberFormat="1" applyFont="1" applyFill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0" fillId="0" borderId="5" xfId="0" applyFill="1" applyBorder="1"/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0" fontId="0" fillId="0" borderId="5" xfId="0" applyBorder="1" applyAlignment="1">
      <alignment horizontal="center"/>
    </xf>
    <xf numFmtId="192" fontId="0" fillId="0" borderId="7" xfId="0" applyNumberFormat="1" applyFont="1" applyFill="1" applyBorder="1" applyAlignment="1">
      <alignment horizontal="left"/>
    </xf>
    <xf numFmtId="192" fontId="0" fillId="0" borderId="10" xfId="0" applyNumberFormat="1" applyFont="1" applyFill="1" applyBorder="1" applyAlignment="1">
      <alignment horizontal="left"/>
    </xf>
    <xf numFmtId="0" fontId="0" fillId="0" borderId="8" xfId="1" applyFont="1" applyFill="1" applyBorder="1" applyAlignment="1"/>
    <xf numFmtId="0" fontId="3" fillId="11" borderId="5" xfId="1" applyFont="1" applyFill="1" applyBorder="1" applyAlignment="1"/>
    <xf numFmtId="0" fontId="2" fillId="11" borderId="0" xfId="1" applyFont="1" applyFill="1" applyBorder="1" applyAlignment="1">
      <alignment horizontal="center"/>
    </xf>
    <xf numFmtId="0" fontId="2" fillId="11" borderId="7" xfId="1" applyFont="1" applyFill="1" applyBorder="1" applyAlignment="1">
      <alignment horizontal="center"/>
    </xf>
    <xf numFmtId="192" fontId="2" fillId="11" borderId="5" xfId="1" applyNumberFormat="1" applyFont="1" applyFill="1" applyBorder="1" applyAlignment="1">
      <alignment horizontal="center"/>
    </xf>
    <xf numFmtId="192" fontId="2" fillId="11" borderId="0" xfId="1" applyNumberFormat="1" applyFont="1" applyFill="1" applyBorder="1" applyAlignment="1">
      <alignment horizontal="center"/>
    </xf>
    <xf numFmtId="192" fontId="2" fillId="11" borderId="6" xfId="1" applyNumberFormat="1" applyFont="1" applyFill="1" applyBorder="1" applyAlignment="1">
      <alignment horizontal="center"/>
    </xf>
    <xf numFmtId="192" fontId="2" fillId="11" borderId="7" xfId="1" applyNumberFormat="1" applyFont="1" applyFill="1" applyBorder="1" applyAlignment="1">
      <alignment horizontal="center"/>
    </xf>
    <xf numFmtId="2" fontId="5" fillId="11" borderId="5" xfId="1" applyNumberFormat="1" applyFont="1" applyFill="1" applyBorder="1" applyAlignment="1">
      <alignment horizontal="center"/>
    </xf>
    <xf numFmtId="2" fontId="5" fillId="11" borderId="0" xfId="1" applyNumberFormat="1" applyFont="1" applyFill="1" applyBorder="1" applyAlignment="1">
      <alignment horizontal="center"/>
    </xf>
    <xf numFmtId="2" fontId="5" fillId="11" borderId="6" xfId="1" applyNumberFormat="1" applyFont="1" applyFill="1" applyBorder="1" applyAlignment="1">
      <alignment horizontal="center"/>
    </xf>
    <xf numFmtId="192" fontId="5" fillId="11" borderId="6" xfId="1" applyNumberFormat="1" applyFont="1" applyFill="1" applyBorder="1" applyAlignment="1">
      <alignment horizontal="center"/>
    </xf>
    <xf numFmtId="0" fontId="9" fillId="11" borderId="5" xfId="1" applyFont="1" applyFill="1" applyBorder="1" applyAlignment="1"/>
    <xf numFmtId="0" fontId="2" fillId="11" borderId="6" xfId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193" fontId="2" fillId="12" borderId="5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常规" xfId="0" builtinId="0"/>
    <cellStyle name="常规 2" xfId="1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F13" sqref="F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29</v>
      </c>
      <c r="B3" s="134" t="s">
        <v>64</v>
      </c>
    </row>
    <row r="4" spans="1:8" x14ac:dyDescent="0.2">
      <c r="A4" s="3"/>
      <c r="B4" t="s">
        <v>63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30</v>
      </c>
      <c r="C12" t="s">
        <v>90</v>
      </c>
      <c r="D12" s="135" t="s">
        <v>91</v>
      </c>
      <c r="E12" s="135" t="s">
        <v>65</v>
      </c>
      <c r="F12" t="s">
        <v>62</v>
      </c>
      <c r="H12"/>
    </row>
    <row r="13" spans="1:8" x14ac:dyDescent="0.2">
      <c r="C13" t="s">
        <v>161</v>
      </c>
      <c r="D13" s="135" t="s">
        <v>162</v>
      </c>
      <c r="E13" s="135" t="s">
        <v>163</v>
      </c>
      <c r="F13" t="s">
        <v>62</v>
      </c>
      <c r="H13"/>
    </row>
    <row r="14" spans="1:8" x14ac:dyDescent="0.2">
      <c r="D14" s="135"/>
      <c r="E14" s="135"/>
      <c r="F14"/>
      <c r="H14"/>
    </row>
    <row r="15" spans="1:8" x14ac:dyDescent="0.2">
      <c r="D15" s="135"/>
      <c r="E15" s="13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41"/>
  <sheetViews>
    <sheetView topLeftCell="A95" zoomScale="85" zoomScaleNormal="85" workbookViewId="0">
      <pane xSplit="29370" ySplit="12690" topLeftCell="A129"/>
      <selection activeCell="S17" sqref="S17"/>
      <selection pane="topRight" activeCell="A10" sqref="A10"/>
      <selection pane="bottomLeft" activeCell="V139" sqref="V139"/>
      <selection pane="bottomRight" activeCell="A13" sqref="A1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2.57031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04" t="s">
        <v>31</v>
      </c>
      <c r="D2" s="291" t="s">
        <v>51</v>
      </c>
      <c r="E2" s="292"/>
      <c r="F2" s="290"/>
      <c r="G2" s="291" t="s">
        <v>52</v>
      </c>
      <c r="H2" s="292"/>
      <c r="I2" s="290"/>
      <c r="J2" s="104" t="s">
        <v>31</v>
      </c>
      <c r="K2" s="291" t="s">
        <v>53</v>
      </c>
      <c r="L2" s="292"/>
      <c r="M2" s="290"/>
      <c r="N2" s="291" t="s">
        <v>54</v>
      </c>
      <c r="O2" s="292"/>
      <c r="P2" s="290"/>
      <c r="Q2" s="210"/>
      <c r="R2" s="210"/>
      <c r="S2" s="210"/>
      <c r="T2" s="85"/>
      <c r="U2" s="85"/>
      <c r="V2" s="85"/>
      <c r="W2" s="85"/>
      <c r="X2" s="13" t="s">
        <v>0</v>
      </c>
    </row>
    <row r="3" spans="1:24" x14ac:dyDescent="0.2">
      <c r="A3" s="29"/>
      <c r="B3" s="59"/>
      <c r="C3" s="139"/>
      <c r="D3" s="140" t="s">
        <v>43</v>
      </c>
      <c r="E3" s="141" t="s">
        <v>44</v>
      </c>
      <c r="F3" s="114" t="s">
        <v>50</v>
      </c>
      <c r="G3" s="140" t="s">
        <v>43</v>
      </c>
      <c r="H3" s="141" t="s">
        <v>44</v>
      </c>
      <c r="I3" s="114" t="s">
        <v>50</v>
      </c>
      <c r="J3" s="211"/>
      <c r="K3" s="140" t="s">
        <v>43</v>
      </c>
      <c r="L3" s="141" t="s">
        <v>44</v>
      </c>
      <c r="M3" s="114" t="s">
        <v>50</v>
      </c>
      <c r="N3" s="140" t="s">
        <v>43</v>
      </c>
      <c r="O3" s="141" t="s">
        <v>44</v>
      </c>
      <c r="P3" s="114" t="s">
        <v>50</v>
      </c>
      <c r="Q3" s="211"/>
      <c r="R3" s="211"/>
      <c r="S3" s="211"/>
      <c r="T3" s="17"/>
      <c r="U3" s="17"/>
      <c r="V3" s="17"/>
      <c r="W3" s="17"/>
      <c r="X3" s="115"/>
    </row>
    <row r="4" spans="1:24" x14ac:dyDescent="0.2">
      <c r="A4" s="14"/>
      <c r="B4" s="15" t="s">
        <v>1</v>
      </c>
      <c r="C4" s="15"/>
      <c r="D4" s="78"/>
      <c r="E4" s="25"/>
      <c r="F4" s="143"/>
      <c r="G4" s="78"/>
      <c r="H4" s="25"/>
      <c r="I4" s="143"/>
      <c r="J4" s="25"/>
      <c r="K4" s="78"/>
      <c r="L4" s="25"/>
      <c r="M4" s="143"/>
      <c r="N4" s="78"/>
      <c r="O4" s="25"/>
      <c r="P4" s="143"/>
      <c r="Q4" s="25"/>
      <c r="R4" s="25"/>
      <c r="S4" s="25"/>
      <c r="T4" s="17"/>
      <c r="U4" s="17"/>
      <c r="V4" s="17"/>
      <c r="W4" s="17"/>
      <c r="X4" s="57"/>
    </row>
    <row r="5" spans="1:24" x14ac:dyDescent="0.2">
      <c r="A5" s="105" t="s">
        <v>32</v>
      </c>
      <c r="B5" s="106" t="s">
        <v>33</v>
      </c>
      <c r="C5" s="15"/>
      <c r="D5" s="109"/>
      <c r="E5" s="208"/>
      <c r="F5" s="149"/>
      <c r="G5" s="78"/>
      <c r="H5" s="25"/>
      <c r="I5" s="143"/>
      <c r="J5" s="25"/>
      <c r="K5" s="250">
        <v>15</v>
      </c>
      <c r="L5" s="208">
        <f t="shared" ref="L5:M7" si="0">$K5</f>
        <v>15</v>
      </c>
      <c r="M5" s="149">
        <f t="shared" si="0"/>
        <v>15</v>
      </c>
      <c r="N5" s="78"/>
      <c r="O5" s="25"/>
      <c r="P5" s="143"/>
      <c r="Q5" s="25"/>
      <c r="R5" s="25"/>
      <c r="S5" s="25"/>
      <c r="T5" s="73"/>
      <c r="U5" s="73"/>
      <c r="V5" s="73"/>
      <c r="W5" s="17"/>
      <c r="X5" s="22" t="s">
        <v>95</v>
      </c>
    </row>
    <row r="6" spans="1:24" x14ac:dyDescent="0.2">
      <c r="A6" s="105" t="s">
        <v>34</v>
      </c>
      <c r="B6" s="107" t="s">
        <v>35</v>
      </c>
      <c r="C6" s="15"/>
      <c r="D6" s="109"/>
      <c r="E6" s="208"/>
      <c r="F6" s="149"/>
      <c r="G6" s="78"/>
      <c r="H6" s="25"/>
      <c r="I6" s="143"/>
      <c r="J6" s="25"/>
      <c r="K6" s="250">
        <v>10</v>
      </c>
      <c r="L6" s="208">
        <f t="shared" si="0"/>
        <v>10</v>
      </c>
      <c r="M6" s="149">
        <f t="shared" si="0"/>
        <v>10</v>
      </c>
      <c r="N6" s="78"/>
      <c r="O6" s="25"/>
      <c r="P6" s="143"/>
      <c r="Q6" s="25"/>
      <c r="R6" s="25"/>
      <c r="S6" s="25"/>
      <c r="T6" s="73"/>
      <c r="U6" s="73"/>
      <c r="V6" s="73"/>
      <c r="W6" s="17"/>
      <c r="X6" s="22" t="s">
        <v>95</v>
      </c>
    </row>
    <row r="7" spans="1:24" x14ac:dyDescent="0.2">
      <c r="A7" s="19" t="s">
        <v>36</v>
      </c>
      <c r="B7" s="58" t="s">
        <v>2</v>
      </c>
      <c r="C7" s="20"/>
      <c r="D7" s="239">
        <v>-98</v>
      </c>
      <c r="E7" s="24">
        <f>$D7</f>
        <v>-98</v>
      </c>
      <c r="F7" s="128">
        <f>$D7</f>
        <v>-98</v>
      </c>
      <c r="G7" s="147"/>
      <c r="H7" s="23"/>
      <c r="I7" s="137"/>
      <c r="J7" s="23"/>
      <c r="K7" s="240">
        <v>-98</v>
      </c>
      <c r="L7" s="24">
        <f t="shared" si="0"/>
        <v>-98</v>
      </c>
      <c r="M7" s="128">
        <f t="shared" si="0"/>
        <v>-98</v>
      </c>
      <c r="N7" s="147"/>
      <c r="O7" s="23"/>
      <c r="P7" s="137"/>
      <c r="Q7" s="23"/>
      <c r="R7" s="23"/>
      <c r="S7" s="23"/>
      <c r="T7" s="73"/>
      <c r="U7" s="73"/>
      <c r="V7" s="73"/>
      <c r="W7" s="21"/>
      <c r="X7" s="22" t="s">
        <v>96</v>
      </c>
    </row>
    <row r="8" spans="1:24" s="8" customFormat="1" x14ac:dyDescent="0.2">
      <c r="A8" s="19" t="s">
        <v>3</v>
      </c>
      <c r="B8" s="20" t="s">
        <v>4</v>
      </c>
      <c r="C8" s="20"/>
      <c r="D8" s="109"/>
      <c r="E8" s="18"/>
      <c r="F8" s="20"/>
      <c r="G8" s="247">
        <v>7</v>
      </c>
      <c r="H8" s="32">
        <v>7</v>
      </c>
      <c r="I8" s="154">
        <v>7</v>
      </c>
      <c r="J8" s="23"/>
      <c r="K8" s="109"/>
      <c r="L8" s="18"/>
      <c r="M8" s="20"/>
      <c r="N8" s="253">
        <v>-99</v>
      </c>
      <c r="O8" s="239">
        <v>0</v>
      </c>
      <c r="P8" s="246">
        <v>0</v>
      </c>
      <c r="Q8" s="24"/>
      <c r="R8" s="24"/>
      <c r="S8" s="24"/>
      <c r="T8" s="21"/>
      <c r="U8" s="21"/>
      <c r="V8" s="21"/>
      <c r="W8" s="21"/>
      <c r="X8" s="22" t="s">
        <v>96</v>
      </c>
    </row>
    <row r="9" spans="1:24" s="8" customFormat="1" x14ac:dyDescent="0.2">
      <c r="A9" s="19" t="s">
        <v>42</v>
      </c>
      <c r="B9" s="20"/>
      <c r="C9" s="20"/>
      <c r="D9" s="109"/>
      <c r="E9" s="18"/>
      <c r="F9" s="20"/>
      <c r="G9" s="151"/>
      <c r="H9" s="209"/>
      <c r="I9" s="150"/>
      <c r="J9" s="209"/>
      <c r="K9" s="151"/>
      <c r="L9" s="209"/>
      <c r="M9" s="150"/>
      <c r="N9" s="245">
        <v>52</v>
      </c>
      <c r="O9" s="209">
        <f>$N9</f>
        <v>52</v>
      </c>
      <c r="P9" s="150">
        <f>$N9</f>
        <v>52</v>
      </c>
      <c r="Q9" s="209"/>
      <c r="R9" s="209"/>
      <c r="S9" s="209"/>
      <c r="T9" s="21"/>
      <c r="U9" s="21"/>
      <c r="V9" s="21"/>
      <c r="W9" s="21"/>
      <c r="X9" s="192" t="s">
        <v>97</v>
      </c>
    </row>
    <row r="10" spans="1:24" s="8" customFormat="1" x14ac:dyDescent="0.2">
      <c r="A10" s="19" t="s">
        <v>92</v>
      </c>
      <c r="B10" s="58" t="s">
        <v>93</v>
      </c>
      <c r="C10" s="238">
        <v>-83</v>
      </c>
      <c r="D10" s="109"/>
      <c r="E10" s="18"/>
      <c r="F10" s="20"/>
      <c r="G10" s="18"/>
      <c r="H10" s="209"/>
      <c r="I10" s="150"/>
      <c r="J10" s="209"/>
      <c r="K10" s="151"/>
      <c r="L10" s="209"/>
      <c r="M10" s="150"/>
      <c r="N10" s="151"/>
      <c r="O10" s="209"/>
      <c r="P10" s="150"/>
      <c r="Q10" s="209"/>
      <c r="R10" s="209"/>
      <c r="S10" s="209"/>
      <c r="T10" s="21"/>
      <c r="U10" s="21"/>
      <c r="V10" s="21"/>
      <c r="W10" s="21"/>
      <c r="X10" s="22" t="s">
        <v>100</v>
      </c>
    </row>
    <row r="11" spans="1:24" s="8" customFormat="1" x14ac:dyDescent="0.2">
      <c r="A11" s="34" t="s">
        <v>94</v>
      </c>
      <c r="B11" s="58" t="s">
        <v>93</v>
      </c>
      <c r="C11" s="209"/>
      <c r="D11" s="109"/>
      <c r="E11" s="18"/>
      <c r="F11" s="20"/>
      <c r="G11" s="151"/>
      <c r="H11" s="209"/>
      <c r="I11" s="150"/>
      <c r="J11" s="245">
        <v>-106</v>
      </c>
      <c r="K11" s="151"/>
      <c r="L11" s="209"/>
      <c r="M11" s="150"/>
      <c r="N11" s="151"/>
      <c r="O11" s="209"/>
      <c r="P11" s="150"/>
      <c r="Q11" s="209"/>
      <c r="R11" s="209"/>
      <c r="S11" s="209"/>
      <c r="T11" s="21"/>
      <c r="U11" s="21"/>
      <c r="V11" s="21"/>
      <c r="W11" s="21"/>
      <c r="X11" s="22" t="s">
        <v>98</v>
      </c>
    </row>
    <row r="12" spans="1:24" ht="13.5" thickBot="1" x14ac:dyDescent="0.25">
      <c r="A12" s="130" t="s">
        <v>99</v>
      </c>
      <c r="B12" s="131"/>
      <c r="C12" s="108"/>
      <c r="D12" s="146"/>
      <c r="E12" s="196"/>
      <c r="F12" s="88"/>
      <c r="G12" s="146"/>
      <c r="H12" s="196"/>
      <c r="I12" s="88"/>
      <c r="J12" s="196"/>
      <c r="K12" s="146"/>
      <c r="L12" s="196"/>
      <c r="M12" s="88"/>
      <c r="N12" s="146"/>
      <c r="O12" s="196"/>
      <c r="P12" s="88"/>
      <c r="Q12" s="196"/>
      <c r="R12" s="196"/>
      <c r="S12" s="196"/>
      <c r="T12" s="86"/>
      <c r="U12" s="86"/>
      <c r="V12" s="86"/>
      <c r="W12" s="86"/>
      <c r="X12" s="54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0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4"/>
      <c r="T14" s="18"/>
      <c r="U14" s="18"/>
      <c r="V14" s="18"/>
      <c r="W14" s="18"/>
    </row>
    <row r="15" spans="1:24" x14ac:dyDescent="0.2">
      <c r="A15" s="9" t="s">
        <v>20</v>
      </c>
      <c r="B15" s="27"/>
      <c r="C15" s="27"/>
      <c r="D15" s="291" t="s">
        <v>51</v>
      </c>
      <c r="E15" s="292"/>
      <c r="F15" s="290"/>
      <c r="G15" s="291" t="s">
        <v>52</v>
      </c>
      <c r="H15" s="292"/>
      <c r="I15" s="290"/>
      <c r="J15" s="210"/>
      <c r="K15" s="291" t="s">
        <v>53</v>
      </c>
      <c r="L15" s="292"/>
      <c r="M15" s="290"/>
      <c r="N15" s="291" t="s">
        <v>54</v>
      </c>
      <c r="O15" s="292"/>
      <c r="P15" s="290"/>
      <c r="Q15" s="210"/>
      <c r="R15" s="210"/>
      <c r="S15" s="210"/>
      <c r="T15" s="28"/>
      <c r="U15" s="28"/>
      <c r="V15" s="28"/>
      <c r="W15" s="28"/>
      <c r="X15" s="13" t="s">
        <v>0</v>
      </c>
    </row>
    <row r="16" spans="1:24" x14ac:dyDescent="0.2">
      <c r="A16" s="29"/>
      <c r="B16" s="20"/>
      <c r="C16" s="20"/>
      <c r="D16" s="140" t="s">
        <v>43</v>
      </c>
      <c r="E16" s="141" t="s">
        <v>44</v>
      </c>
      <c r="F16" s="114" t="s">
        <v>50</v>
      </c>
      <c r="G16" s="140" t="s">
        <v>43</v>
      </c>
      <c r="H16" s="141" t="s">
        <v>44</v>
      </c>
      <c r="I16" s="114" t="s">
        <v>50</v>
      </c>
      <c r="J16" s="211"/>
      <c r="K16" s="140" t="s">
        <v>43</v>
      </c>
      <c r="L16" s="141" t="s">
        <v>44</v>
      </c>
      <c r="M16" s="114" t="s">
        <v>50</v>
      </c>
      <c r="N16" s="140" t="s">
        <v>43</v>
      </c>
      <c r="O16" s="141" t="s">
        <v>44</v>
      </c>
      <c r="P16" s="114" t="s">
        <v>50</v>
      </c>
      <c r="Q16" s="211"/>
      <c r="R16" s="211"/>
      <c r="S16" s="211"/>
      <c r="T16" s="21"/>
      <c r="U16" s="21"/>
      <c r="V16" s="21"/>
      <c r="W16" s="21"/>
      <c r="X16" s="115"/>
    </row>
    <row r="17" spans="1:27" x14ac:dyDescent="0.2">
      <c r="A17" s="34" t="s">
        <v>21</v>
      </c>
      <c r="B17" s="58" t="s">
        <v>56</v>
      </c>
      <c r="C17" s="58"/>
      <c r="D17" s="152">
        <f>(10^12)*(10^-3)*10^(D7/10)</f>
        <v>0.15848931924611098</v>
      </c>
      <c r="E17" s="74">
        <f>(10^12)*(10^-3)*10^(E7/10)</f>
        <v>0.15848931924611098</v>
      </c>
      <c r="F17" s="136">
        <f>(10^12)*(10^-3)*10^(F7/10)</f>
        <v>0.15848931924611098</v>
      </c>
      <c r="G17" s="152">
        <f>(10^12)*(10^-3)*10^((D7+G8)/10)</f>
        <v>0.79432823472428005</v>
      </c>
      <c r="H17" s="74">
        <f>(10^12)*(10^-3)*10^((E7+H8)/10)</f>
        <v>0.79432823472428005</v>
      </c>
      <c r="I17" s="136">
        <f>(10^12)*(10^-3)*10^((F7+I8)/10)</f>
        <v>0.79432823472428005</v>
      </c>
      <c r="J17" s="74"/>
      <c r="K17" s="152"/>
      <c r="L17" s="74"/>
      <c r="M17" s="136"/>
      <c r="N17" s="152"/>
      <c r="O17" s="74"/>
      <c r="P17" s="136"/>
      <c r="Q17" s="74"/>
      <c r="R17" s="74"/>
      <c r="S17" s="74"/>
      <c r="T17" s="30"/>
      <c r="U17" s="30"/>
      <c r="V17" s="30"/>
      <c r="W17" s="30"/>
      <c r="X17" s="22" t="s">
        <v>45</v>
      </c>
    </row>
    <row r="18" spans="1:27" x14ac:dyDescent="0.2">
      <c r="A18" s="31" t="s">
        <v>57</v>
      </c>
      <c r="B18" s="20" t="s">
        <v>4</v>
      </c>
      <c r="C18" s="20"/>
      <c r="D18" s="109"/>
      <c r="E18" s="18"/>
      <c r="F18" s="20"/>
      <c r="G18" s="46">
        <f>10*LOG(G17/D17)</f>
        <v>7.0000000000000027</v>
      </c>
      <c r="H18" s="24">
        <f>10*LOG(H17/E17)</f>
        <v>7.0000000000000027</v>
      </c>
      <c r="I18" s="128">
        <f>10*LOG(I17/F17)</f>
        <v>7.0000000000000027</v>
      </c>
      <c r="J18" s="24"/>
      <c r="K18" s="46"/>
      <c r="L18" s="24"/>
      <c r="M18" s="128"/>
      <c r="N18" s="157"/>
      <c r="O18" s="213"/>
      <c r="P18" s="128"/>
      <c r="Q18" s="24"/>
      <c r="R18" s="24"/>
      <c r="S18" s="24"/>
      <c r="T18" s="32"/>
      <c r="U18" s="32"/>
      <c r="V18" s="32"/>
      <c r="W18" s="32"/>
      <c r="X18" s="22" t="s">
        <v>58</v>
      </c>
    </row>
    <row r="19" spans="1:27" x14ac:dyDescent="0.2">
      <c r="A19" s="161" t="s">
        <v>55</v>
      </c>
      <c r="B19" s="20" t="s">
        <v>2</v>
      </c>
      <c r="C19" s="20"/>
      <c r="D19" s="109"/>
      <c r="E19" s="18"/>
      <c r="F19" s="20"/>
      <c r="G19" s="147">
        <f>$D7+G8</f>
        <v>-91</v>
      </c>
      <c r="H19" s="23">
        <f>$E7+H8</f>
        <v>-91</v>
      </c>
      <c r="I19" s="137">
        <f>$F7+I8</f>
        <v>-91</v>
      </c>
      <c r="J19" s="23"/>
      <c r="K19" s="147"/>
      <c r="L19" s="23"/>
      <c r="M19" s="137"/>
      <c r="N19" s="157"/>
      <c r="O19" s="213"/>
      <c r="P19" s="137"/>
      <c r="Q19" s="23"/>
      <c r="R19" s="23"/>
      <c r="S19" s="23"/>
      <c r="T19" s="26"/>
      <c r="U19" s="26"/>
      <c r="V19" s="26"/>
      <c r="W19" s="26"/>
      <c r="X19" s="62" t="s">
        <v>59</v>
      </c>
      <c r="Z19"/>
      <c r="AA19"/>
    </row>
    <row r="20" spans="1:27" x14ac:dyDescent="0.2">
      <c r="A20" s="265" t="s">
        <v>101</v>
      </c>
      <c r="B20" s="20" t="s">
        <v>102</v>
      </c>
      <c r="C20" s="20"/>
      <c r="D20" s="153">
        <f>10*LOG((D17+G17)*10^-9)+10*LOG((18*10^6)/(15*10^3))</f>
        <v>-59.418090042998102</v>
      </c>
      <c r="E20" s="32">
        <f>10*LOG((E17+H17)*10^-9)+10*LOG((18*10^6)/(15*10^3))</f>
        <v>-59.418090042998102</v>
      </c>
      <c r="F20" s="154">
        <f>10*LOG((F17+I17)*10^-9)+10*LOG((18*10^6)/(15*10^3))</f>
        <v>-59.418090042998102</v>
      </c>
      <c r="G20" s="147"/>
      <c r="H20" s="23"/>
      <c r="I20" s="137"/>
      <c r="J20" s="23"/>
      <c r="K20" s="147"/>
      <c r="L20" s="23"/>
      <c r="M20" s="137"/>
      <c r="N20" s="147"/>
      <c r="O20" s="23"/>
      <c r="P20" s="137"/>
      <c r="Q20" s="23"/>
      <c r="R20" s="23"/>
      <c r="S20" s="23"/>
      <c r="T20" s="26"/>
      <c r="U20" s="26"/>
      <c r="V20" s="26"/>
      <c r="W20" s="26"/>
      <c r="X20" s="62" t="s">
        <v>107</v>
      </c>
      <c r="Z20"/>
      <c r="AA20"/>
    </row>
    <row r="21" spans="1:27" x14ac:dyDescent="0.2">
      <c r="A21" s="249" t="s">
        <v>105</v>
      </c>
      <c r="B21" s="20" t="s">
        <v>4</v>
      </c>
      <c r="C21" s="20"/>
      <c r="D21" s="153"/>
      <c r="E21" s="32"/>
      <c r="F21" s="154"/>
      <c r="G21" s="147">
        <f>G19-$C10</f>
        <v>-8</v>
      </c>
      <c r="H21" s="23">
        <f>H19-$C10</f>
        <v>-8</v>
      </c>
      <c r="I21" s="137">
        <f>I19-$C10</f>
        <v>-8</v>
      </c>
      <c r="J21" s="23"/>
      <c r="K21" s="212"/>
      <c r="L21" s="30"/>
      <c r="M21" s="217"/>
      <c r="N21" s="214"/>
      <c r="O21" s="215"/>
      <c r="P21" s="216"/>
      <c r="Q21" s="215"/>
      <c r="R21" s="215"/>
      <c r="S21" s="215"/>
      <c r="T21" s="26"/>
      <c r="U21" s="26"/>
      <c r="V21" s="26"/>
      <c r="W21" s="26"/>
      <c r="X21" s="62" t="s">
        <v>108</v>
      </c>
      <c r="Z21"/>
      <c r="AA21"/>
    </row>
    <row r="22" spans="1:27" x14ac:dyDescent="0.2">
      <c r="A22" s="34" t="s">
        <v>21</v>
      </c>
      <c r="B22" s="58" t="s">
        <v>38</v>
      </c>
      <c r="C22" s="20"/>
      <c r="D22" s="153"/>
      <c r="E22" s="32"/>
      <c r="F22" s="154"/>
      <c r="G22" s="147"/>
      <c r="H22" s="23"/>
      <c r="I22" s="137"/>
      <c r="J22" s="23"/>
      <c r="K22" s="212">
        <f>(10^12)*(10^-3)*($K5/15)*10^(K7/10)</f>
        <v>0.15848931924611098</v>
      </c>
      <c r="L22" s="30">
        <f>(10^12)*(10^-3)*(L5/15)*10^(L7/10)</f>
        <v>0.15848931924611098</v>
      </c>
      <c r="M22" s="30">
        <f>(10^12)*(10^-3)*($M5/15)*10^(M7/10)</f>
        <v>0.15848931924611098</v>
      </c>
      <c r="N22" s="255">
        <f>(10^12)*(10^-3)*($K5/15)*10^(($K7+N8)/10)</f>
        <v>1.9952623149688722E-11</v>
      </c>
      <c r="O22" s="215">
        <f>(10^12)*(10^-3)*($K5/15)*10^(($K7+O8)/10)</f>
        <v>0.15848931924611098</v>
      </c>
      <c r="P22" s="216">
        <f>(10^12)*(10^-3)*($K5/15)*10^(($K7+P8)/10)</f>
        <v>0.15848931924611098</v>
      </c>
      <c r="Q22" s="215"/>
      <c r="R22" s="215"/>
      <c r="S22" s="215"/>
      <c r="T22" s="26"/>
      <c r="U22" s="26"/>
      <c r="V22" s="26"/>
      <c r="W22" s="26"/>
      <c r="X22" s="22" t="s">
        <v>45</v>
      </c>
      <c r="Z22"/>
      <c r="AA22"/>
    </row>
    <row r="23" spans="1:27" x14ac:dyDescent="0.2">
      <c r="A23" s="31" t="s">
        <v>46</v>
      </c>
      <c r="B23" s="20" t="s">
        <v>4</v>
      </c>
      <c r="C23" s="20"/>
      <c r="D23" s="153"/>
      <c r="E23" s="32"/>
      <c r="F23" s="154"/>
      <c r="G23" s="147"/>
      <c r="H23" s="23"/>
      <c r="I23" s="137"/>
      <c r="J23" s="23"/>
      <c r="K23" s="212"/>
      <c r="L23" s="30"/>
      <c r="M23" s="217"/>
      <c r="N23" s="256">
        <f>10*LOG(N22/K22)</f>
        <v>-99</v>
      </c>
      <c r="O23" s="24">
        <f>10*LOG(O22/L22)</f>
        <v>0</v>
      </c>
      <c r="P23" s="128">
        <f>10*LOG(P22/M22)</f>
        <v>0</v>
      </c>
      <c r="Q23" s="24"/>
      <c r="R23" s="24"/>
      <c r="S23" s="24"/>
      <c r="T23" s="26"/>
      <c r="U23" s="26"/>
      <c r="V23" s="26"/>
      <c r="W23" s="26"/>
      <c r="X23" s="22" t="s">
        <v>66</v>
      </c>
      <c r="Z23"/>
      <c r="AA23"/>
    </row>
    <row r="24" spans="1:27" x14ac:dyDescent="0.2">
      <c r="A24" s="161" t="s">
        <v>47</v>
      </c>
      <c r="B24" s="20" t="s">
        <v>37</v>
      </c>
      <c r="C24" s="20"/>
      <c r="D24" s="153"/>
      <c r="E24" s="32"/>
      <c r="F24" s="154"/>
      <c r="G24" s="147"/>
      <c r="H24" s="23"/>
      <c r="I24" s="137"/>
      <c r="J24" s="23"/>
      <c r="K24" s="212"/>
      <c r="L24" s="30"/>
      <c r="M24" s="217"/>
      <c r="N24" s="256">
        <f>$K7+N8+10*LOG($K5/15)</f>
        <v>-197</v>
      </c>
      <c r="O24" s="24">
        <f>$K7+O8+10*LOG($K5/15)</f>
        <v>-98</v>
      </c>
      <c r="P24" s="137">
        <f>$K7+P8+10*LOG($K5/15)</f>
        <v>-98</v>
      </c>
      <c r="Q24" s="23"/>
      <c r="R24" s="23"/>
      <c r="S24" s="23"/>
      <c r="T24" s="26"/>
      <c r="U24" s="26"/>
      <c r="V24" s="26"/>
      <c r="W24" s="26"/>
      <c r="X24" s="62" t="s">
        <v>67</v>
      </c>
      <c r="Z24"/>
      <c r="AA24"/>
    </row>
    <row r="25" spans="1:27" x14ac:dyDescent="0.2">
      <c r="A25" s="265" t="s">
        <v>103</v>
      </c>
      <c r="B25" s="20" t="s">
        <v>104</v>
      </c>
      <c r="C25" s="20"/>
      <c r="D25" s="153"/>
      <c r="E25" s="32"/>
      <c r="F25" s="154"/>
      <c r="G25" s="147"/>
      <c r="H25" s="23"/>
      <c r="I25" s="137"/>
      <c r="J25" s="23"/>
      <c r="K25" s="153">
        <f>10*LOG((K22+N22)*10^-9)+10*LOG(N9*12)</f>
        <v>-70.048154102629027</v>
      </c>
      <c r="L25" s="32">
        <f>10*LOG((L22+O22)*10^-9)+10*LOG(O9*12)</f>
        <v>-67.037854146535949</v>
      </c>
      <c r="M25" s="154">
        <f>10*LOG((M22+P22)*10^-9)+10*LOG(P9*12)</f>
        <v>-67.037854146535949</v>
      </c>
      <c r="N25" s="256"/>
      <c r="O25" s="24"/>
      <c r="P25" s="128"/>
      <c r="Q25" s="24"/>
      <c r="R25" s="24"/>
      <c r="S25" s="24"/>
      <c r="T25" s="26"/>
      <c r="U25" s="26"/>
      <c r="V25" s="26"/>
      <c r="W25" s="26"/>
      <c r="X25" s="62" t="s">
        <v>107</v>
      </c>
      <c r="Z25"/>
      <c r="AA25"/>
    </row>
    <row r="26" spans="1:27" ht="13.5" thickBot="1" x14ac:dyDescent="0.25">
      <c r="A26" s="266" t="s">
        <v>106</v>
      </c>
      <c r="B26" s="88" t="s">
        <v>4</v>
      </c>
      <c r="C26" s="88"/>
      <c r="D26" s="155"/>
      <c r="E26" s="197"/>
      <c r="F26" s="138"/>
      <c r="G26" s="156"/>
      <c r="H26" s="82"/>
      <c r="I26" s="148"/>
      <c r="J26" s="82"/>
      <c r="K26" s="156"/>
      <c r="L26" s="82"/>
      <c r="M26" s="148"/>
      <c r="N26" s="257">
        <f>N24-$J11</f>
        <v>-91</v>
      </c>
      <c r="O26" s="254">
        <f>O24-$J11</f>
        <v>8</v>
      </c>
      <c r="P26" s="241">
        <f>P24-$J11</f>
        <v>8</v>
      </c>
      <c r="Q26" s="254"/>
      <c r="R26" s="254"/>
      <c r="S26" s="254"/>
      <c r="T26" s="79"/>
      <c r="U26" s="79"/>
      <c r="V26" s="79"/>
      <c r="W26" s="79"/>
      <c r="X26" s="267" t="s">
        <v>108</v>
      </c>
      <c r="Z26"/>
      <c r="AA26"/>
    </row>
    <row r="27" spans="1:27" x14ac:dyDescent="0.2">
      <c r="N27" s="48"/>
      <c r="O27" s="48"/>
      <c r="P27" s="48"/>
      <c r="Q27" s="48"/>
      <c r="R27" s="48"/>
      <c r="S27" s="48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3"/>
      <c r="Q28" s="73"/>
      <c r="R28" s="73"/>
      <c r="S28" s="73"/>
      <c r="T28" s="18"/>
      <c r="U28" s="18"/>
      <c r="V28" s="18"/>
      <c r="W28" s="18"/>
    </row>
    <row r="29" spans="1:27" ht="13.5" thickBot="1" x14ac:dyDescent="0.25">
      <c r="A29" s="9" t="s">
        <v>22</v>
      </c>
      <c r="B29" s="27"/>
      <c r="C29" s="299" t="s">
        <v>41</v>
      </c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1" t="s">
        <v>109</v>
      </c>
      <c r="R29" s="302"/>
      <c r="S29" s="303"/>
      <c r="T29" s="160"/>
      <c r="U29" s="12"/>
      <c r="V29" s="12"/>
      <c r="W29" s="10"/>
      <c r="X29" s="223" t="s">
        <v>0</v>
      </c>
    </row>
    <row r="30" spans="1:27" x14ac:dyDescent="0.2">
      <c r="A30" s="29"/>
      <c r="B30" s="20"/>
      <c r="C30" s="92"/>
      <c r="D30" s="293" t="s">
        <v>51</v>
      </c>
      <c r="E30" s="294"/>
      <c r="F30" s="295"/>
      <c r="G30" s="293" t="s">
        <v>52</v>
      </c>
      <c r="H30" s="294"/>
      <c r="I30" s="295"/>
      <c r="J30" s="236"/>
      <c r="K30" s="293" t="s">
        <v>53</v>
      </c>
      <c r="L30" s="294"/>
      <c r="M30" s="295"/>
      <c r="N30" s="293" t="s">
        <v>54</v>
      </c>
      <c r="O30" s="294"/>
      <c r="P30" s="304"/>
      <c r="Q30" s="268"/>
      <c r="R30" s="236"/>
      <c r="S30" s="252"/>
      <c r="T30" s="19"/>
      <c r="U30" s="8"/>
      <c r="V30" s="8"/>
      <c r="W30" s="59"/>
      <c r="X30" s="224"/>
    </row>
    <row r="31" spans="1:27" x14ac:dyDescent="0.2">
      <c r="A31" s="29"/>
      <c r="B31" s="20"/>
      <c r="C31" s="92"/>
      <c r="D31" s="140" t="s">
        <v>43</v>
      </c>
      <c r="E31" s="141" t="s">
        <v>44</v>
      </c>
      <c r="F31" s="114" t="s">
        <v>50</v>
      </c>
      <c r="G31" s="140" t="s">
        <v>43</v>
      </c>
      <c r="H31" s="141" t="s">
        <v>44</v>
      </c>
      <c r="I31" s="114" t="s">
        <v>50</v>
      </c>
      <c r="J31" s="211"/>
      <c r="K31" s="140" t="s">
        <v>43</v>
      </c>
      <c r="L31" s="141" t="s">
        <v>44</v>
      </c>
      <c r="M31" s="114" t="s">
        <v>50</v>
      </c>
      <c r="N31" s="140" t="s">
        <v>43</v>
      </c>
      <c r="O31" s="141" t="s">
        <v>44</v>
      </c>
      <c r="P31" s="211" t="s">
        <v>50</v>
      </c>
      <c r="Q31" s="140" t="s">
        <v>43</v>
      </c>
      <c r="R31" s="141" t="s">
        <v>44</v>
      </c>
      <c r="S31" s="114" t="s">
        <v>50</v>
      </c>
      <c r="T31" s="19"/>
      <c r="U31" s="8"/>
      <c r="V31" s="8"/>
      <c r="W31" s="59"/>
      <c r="X31" s="224"/>
    </row>
    <row r="32" spans="1:27" x14ac:dyDescent="0.2">
      <c r="A32" s="43" t="s">
        <v>69</v>
      </c>
      <c r="B32" s="112" t="s">
        <v>6</v>
      </c>
      <c r="C32" s="158"/>
      <c r="D32" s="242">
        <v>1.5</v>
      </c>
      <c r="E32" s="76">
        <f>$D32</f>
        <v>1.5</v>
      </c>
      <c r="F32" s="77">
        <f>$D32</f>
        <v>1.5</v>
      </c>
      <c r="G32" s="75"/>
      <c r="H32" s="76"/>
      <c r="I32" s="77"/>
      <c r="J32" s="76"/>
      <c r="K32" s="242">
        <v>1.5</v>
      </c>
      <c r="L32" s="76">
        <f>$K32</f>
        <v>1.5</v>
      </c>
      <c r="M32" s="77">
        <f>$K32</f>
        <v>1.5</v>
      </c>
      <c r="Q32" s="19"/>
      <c r="R32" s="8"/>
      <c r="S32" s="59"/>
      <c r="T32" s="19"/>
      <c r="U32" s="8"/>
      <c r="V32" s="8"/>
      <c r="W32" s="59"/>
      <c r="X32" s="57"/>
    </row>
    <row r="33" spans="1:25" ht="15.75" x14ac:dyDescent="0.3">
      <c r="A33" s="249" t="s">
        <v>156</v>
      </c>
      <c r="B33" s="112" t="s">
        <v>6</v>
      </c>
      <c r="C33" s="158"/>
      <c r="D33" s="242">
        <v>1.5</v>
      </c>
      <c r="E33" s="76">
        <f>$D33</f>
        <v>1.5</v>
      </c>
      <c r="F33" s="77">
        <f>$D33</f>
        <v>1.5</v>
      </c>
      <c r="G33" s="75"/>
      <c r="H33" s="76"/>
      <c r="I33" s="77"/>
      <c r="J33" s="76"/>
      <c r="K33" s="242">
        <v>1.5</v>
      </c>
      <c r="L33" s="76">
        <f>$K33</f>
        <v>1.5</v>
      </c>
      <c r="M33" s="77">
        <f>$K33</f>
        <v>1.5</v>
      </c>
      <c r="N33" s="8"/>
      <c r="O33" s="8"/>
      <c r="P33" s="8"/>
      <c r="Q33" s="19"/>
      <c r="R33" s="8"/>
      <c r="S33" s="59"/>
      <c r="T33" s="19"/>
      <c r="U33" s="8"/>
      <c r="V33" s="8"/>
      <c r="W33" s="59"/>
      <c r="X33" s="57"/>
    </row>
    <row r="34" spans="1:25" s="8" customFormat="1" x14ac:dyDescent="0.2">
      <c r="A34" s="34" t="s">
        <v>68</v>
      </c>
      <c r="B34" s="112" t="s">
        <v>6</v>
      </c>
      <c r="C34" s="158"/>
      <c r="D34" s="75"/>
      <c r="E34" s="76"/>
      <c r="F34" s="77"/>
      <c r="G34" s="242">
        <v>0.3</v>
      </c>
      <c r="H34" s="76">
        <f>$G34</f>
        <v>0.3</v>
      </c>
      <c r="I34" s="77">
        <f>$G34</f>
        <v>0.3</v>
      </c>
      <c r="J34" s="76"/>
      <c r="K34" s="75"/>
      <c r="L34" s="76"/>
      <c r="M34" s="77"/>
      <c r="N34" s="242">
        <v>0.3</v>
      </c>
      <c r="O34" s="76">
        <f>$N34</f>
        <v>0.3</v>
      </c>
      <c r="P34" s="76">
        <f>$N34</f>
        <v>0.3</v>
      </c>
      <c r="Q34" s="75"/>
      <c r="R34" s="76"/>
      <c r="S34" s="77"/>
      <c r="T34" s="75"/>
      <c r="U34" s="76"/>
      <c r="V34" s="76"/>
      <c r="W34" s="77"/>
      <c r="X34" s="57"/>
      <c r="Y34" s="19"/>
    </row>
    <row r="35" spans="1:25" s="8" customFormat="1" x14ac:dyDescent="0.2">
      <c r="A35" s="34" t="s">
        <v>157</v>
      </c>
      <c r="B35" s="112" t="s">
        <v>6</v>
      </c>
      <c r="C35" s="158"/>
      <c r="D35" s="75"/>
      <c r="E35" s="76"/>
      <c r="F35" s="77"/>
      <c r="G35" s="287">
        <v>0.3</v>
      </c>
      <c r="H35" s="76">
        <f>$G35</f>
        <v>0.3</v>
      </c>
      <c r="I35" s="77">
        <f>$G35</f>
        <v>0.3</v>
      </c>
      <c r="J35" s="76"/>
      <c r="K35" s="75"/>
      <c r="L35" s="76"/>
      <c r="M35" s="77"/>
      <c r="N35" s="287">
        <v>0.3</v>
      </c>
      <c r="O35" s="76">
        <f>$N35</f>
        <v>0.3</v>
      </c>
      <c r="P35" s="76">
        <f>$N35</f>
        <v>0.3</v>
      </c>
      <c r="Q35" s="75"/>
      <c r="R35" s="76"/>
      <c r="S35" s="77"/>
      <c r="T35" s="75"/>
      <c r="U35" s="76"/>
      <c r="V35" s="76"/>
      <c r="W35" s="77"/>
      <c r="X35" s="57" t="s">
        <v>160</v>
      </c>
      <c r="Y35" s="19"/>
    </row>
    <row r="36" spans="1:25" s="8" customFormat="1" x14ac:dyDescent="0.2">
      <c r="A36" s="34" t="s">
        <v>112</v>
      </c>
      <c r="B36" s="112" t="s">
        <v>6</v>
      </c>
      <c r="C36" s="158"/>
      <c r="D36" s="76"/>
      <c r="E36" s="76"/>
      <c r="F36" s="76"/>
      <c r="G36" s="75"/>
      <c r="H36" s="76"/>
      <c r="I36" s="77"/>
      <c r="J36" s="76"/>
      <c r="K36" s="75"/>
      <c r="L36" s="76"/>
      <c r="M36" s="77"/>
      <c r="N36" s="76"/>
      <c r="O36" s="76"/>
      <c r="P36" s="76"/>
      <c r="Q36" s="242">
        <v>8</v>
      </c>
      <c r="R36" s="76">
        <f>$Q36</f>
        <v>8</v>
      </c>
      <c r="S36" s="77">
        <f>$Q36</f>
        <v>8</v>
      </c>
      <c r="T36" s="75"/>
      <c r="U36" s="76"/>
      <c r="V36" s="76"/>
      <c r="W36" s="77"/>
      <c r="X36" s="269" t="s">
        <v>110</v>
      </c>
    </row>
    <row r="37" spans="1:25" s="8" customFormat="1" ht="13.5" thickBot="1" x14ac:dyDescent="0.25">
      <c r="A37" s="271" t="s">
        <v>113</v>
      </c>
      <c r="B37" s="113" t="s">
        <v>6</v>
      </c>
      <c r="C37" s="159"/>
      <c r="D37" s="165"/>
      <c r="E37" s="165"/>
      <c r="F37" s="165"/>
      <c r="G37" s="80"/>
      <c r="H37" s="165"/>
      <c r="I37" s="81"/>
      <c r="J37" s="165"/>
      <c r="K37" s="80"/>
      <c r="L37" s="165"/>
      <c r="M37" s="81"/>
      <c r="N37" s="165"/>
      <c r="O37" s="165"/>
      <c r="P37" s="165"/>
      <c r="Q37" s="248">
        <v>8</v>
      </c>
      <c r="R37" s="165">
        <f>$Q37</f>
        <v>8</v>
      </c>
      <c r="S37" s="81">
        <f>$Q37</f>
        <v>8</v>
      </c>
      <c r="T37" s="80"/>
      <c r="U37" s="165"/>
      <c r="V37" s="165"/>
      <c r="W37" s="81"/>
      <c r="X37" s="270" t="s">
        <v>111</v>
      </c>
    </row>
    <row r="38" spans="1:25" x14ac:dyDescent="0.2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</row>
    <row r="39" spans="1:25" ht="13.5" thickBot="1" x14ac:dyDescent="0.25">
      <c r="A39" s="6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pans="1:25" ht="13.5" thickBot="1" x14ac:dyDescent="0.25">
      <c r="A40" s="9" t="s">
        <v>24</v>
      </c>
      <c r="B40" s="11"/>
      <c r="C40" s="299" t="s">
        <v>41</v>
      </c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298"/>
      <c r="Q40" s="301" t="s">
        <v>109</v>
      </c>
      <c r="R40" s="302"/>
      <c r="S40" s="303"/>
      <c r="T40" s="296" t="s">
        <v>18</v>
      </c>
      <c r="U40" s="297"/>
      <c r="V40" s="298"/>
      <c r="W40" s="119"/>
      <c r="X40" s="185" t="s">
        <v>0</v>
      </c>
    </row>
    <row r="41" spans="1:25" x14ac:dyDescent="0.2">
      <c r="A41" s="29"/>
      <c r="B41" s="18"/>
      <c r="C41" s="92"/>
      <c r="D41" s="293" t="s">
        <v>51</v>
      </c>
      <c r="E41" s="294"/>
      <c r="F41" s="295"/>
      <c r="G41" s="293" t="s">
        <v>52</v>
      </c>
      <c r="H41" s="294"/>
      <c r="I41" s="295"/>
      <c r="J41" s="237"/>
      <c r="K41" s="294" t="s">
        <v>53</v>
      </c>
      <c r="L41" s="294"/>
      <c r="M41" s="295"/>
      <c r="N41" s="293" t="s">
        <v>54</v>
      </c>
      <c r="O41" s="294"/>
      <c r="P41" s="295"/>
      <c r="Q41" s="268"/>
      <c r="R41" s="236"/>
      <c r="S41" s="252"/>
      <c r="T41" s="110"/>
      <c r="U41" s="85"/>
      <c r="V41" s="119"/>
      <c r="W41" s="162"/>
      <c r="X41" s="15"/>
    </row>
    <row r="42" spans="1:25" x14ac:dyDescent="0.2">
      <c r="A42" s="29"/>
      <c r="B42" s="18"/>
      <c r="C42" s="92"/>
      <c r="D42" s="140" t="s">
        <v>43</v>
      </c>
      <c r="E42" s="141" t="s">
        <v>44</v>
      </c>
      <c r="F42" s="114" t="s">
        <v>50</v>
      </c>
      <c r="G42" s="140" t="s">
        <v>43</v>
      </c>
      <c r="H42" s="141" t="s">
        <v>44</v>
      </c>
      <c r="I42" s="114" t="s">
        <v>50</v>
      </c>
      <c r="J42" s="227"/>
      <c r="K42" s="141" t="s">
        <v>43</v>
      </c>
      <c r="L42" s="141" t="s">
        <v>44</v>
      </c>
      <c r="M42" s="114" t="s">
        <v>50</v>
      </c>
      <c r="N42" s="140" t="s">
        <v>43</v>
      </c>
      <c r="O42" s="141" t="s">
        <v>44</v>
      </c>
      <c r="P42" s="114" t="s">
        <v>50</v>
      </c>
      <c r="Q42" s="140" t="s">
        <v>43</v>
      </c>
      <c r="R42" s="141" t="s">
        <v>44</v>
      </c>
      <c r="S42" s="114" t="s">
        <v>50</v>
      </c>
      <c r="T42" s="140" t="s">
        <v>43</v>
      </c>
      <c r="U42" s="141" t="s">
        <v>44</v>
      </c>
      <c r="V42" s="114" t="s">
        <v>50</v>
      </c>
      <c r="W42" s="162"/>
      <c r="X42" s="15"/>
    </row>
    <row r="43" spans="1:25" ht="12.75" customHeight="1" x14ac:dyDescent="0.25">
      <c r="A43" s="67"/>
      <c r="B43" s="25"/>
      <c r="C43" s="102"/>
      <c r="D43" s="78"/>
      <c r="E43" s="25"/>
      <c r="F43" s="143"/>
      <c r="G43" s="78"/>
      <c r="H43" s="25"/>
      <c r="I43" s="143"/>
      <c r="J43" s="102"/>
      <c r="K43" s="25"/>
      <c r="L43" s="25"/>
      <c r="M43" s="25"/>
      <c r="N43" s="78"/>
      <c r="O43" s="25"/>
      <c r="P43" s="143"/>
      <c r="Q43" s="25"/>
      <c r="R43" s="25"/>
      <c r="S43" s="25"/>
      <c r="T43" s="166"/>
      <c r="U43" s="42"/>
      <c r="V43" s="120"/>
      <c r="W43" s="120"/>
      <c r="X43" s="59"/>
    </row>
    <row r="44" spans="1:25" x14ac:dyDescent="0.2">
      <c r="A44" s="35" t="s">
        <v>70</v>
      </c>
      <c r="B44" s="36" t="s">
        <v>5</v>
      </c>
      <c r="C44" s="117"/>
      <c r="D44" s="37">
        <v>0</v>
      </c>
      <c r="E44" s="198">
        <v>0</v>
      </c>
      <c r="F44" s="121">
        <v>0</v>
      </c>
      <c r="G44" s="37">
        <v>1</v>
      </c>
      <c r="H44" s="198">
        <v>1</v>
      </c>
      <c r="I44" s="121">
        <v>1</v>
      </c>
      <c r="J44" s="228"/>
      <c r="K44" s="198"/>
      <c r="L44" s="198"/>
      <c r="M44" s="198"/>
      <c r="N44" s="37"/>
      <c r="O44" s="198"/>
      <c r="P44" s="121"/>
      <c r="Q44" s="198"/>
      <c r="R44" s="198"/>
      <c r="S44" s="198"/>
      <c r="T44" s="49"/>
      <c r="U44" s="202"/>
      <c r="V44" s="176"/>
      <c r="W44" s="121"/>
      <c r="X44" s="71" t="s">
        <v>28</v>
      </c>
    </row>
    <row r="45" spans="1:25" x14ac:dyDescent="0.2">
      <c r="A45" s="38" t="s">
        <v>71</v>
      </c>
      <c r="B45" s="36" t="s">
        <v>4</v>
      </c>
      <c r="C45" s="117"/>
      <c r="D45" s="37">
        <f>D$32*D44</f>
        <v>0</v>
      </c>
      <c r="E45" s="198">
        <f>E$32*E44</f>
        <v>0</v>
      </c>
      <c r="F45" s="121">
        <f>F$32*F44</f>
        <v>0</v>
      </c>
      <c r="G45" s="37">
        <f>G$34*G44</f>
        <v>0.3</v>
      </c>
      <c r="H45" s="198">
        <f>H$34*H44</f>
        <v>0.3</v>
      </c>
      <c r="I45" s="121">
        <f>I$34*I44</f>
        <v>0.3</v>
      </c>
      <c r="J45" s="228"/>
      <c r="K45" s="198"/>
      <c r="L45" s="198"/>
      <c r="M45" s="198"/>
      <c r="N45" s="37"/>
      <c r="O45" s="198"/>
      <c r="P45" s="121"/>
      <c r="Q45" s="198"/>
      <c r="R45" s="198"/>
      <c r="S45" s="198"/>
      <c r="T45" s="186">
        <f>SQRT(SUMSQ(D45,G45))</f>
        <v>0.3</v>
      </c>
      <c r="U45" s="218">
        <f>SQRT(SUMSQ(E45,H45))</f>
        <v>0.3</v>
      </c>
      <c r="V45" s="187">
        <f>SQRT(SUMSQ(F45,I45))</f>
        <v>0.3</v>
      </c>
      <c r="W45" s="122"/>
      <c r="X45" s="71" t="s">
        <v>60</v>
      </c>
    </row>
    <row r="46" spans="1:25" x14ac:dyDescent="0.2">
      <c r="A46" s="39"/>
      <c r="B46" s="25"/>
      <c r="C46" s="102"/>
      <c r="D46" s="40"/>
      <c r="E46" s="41"/>
      <c r="F46" s="163"/>
      <c r="G46" s="40"/>
      <c r="H46" s="41"/>
      <c r="I46" s="163"/>
      <c r="J46" s="229"/>
      <c r="K46" s="41"/>
      <c r="L46" s="41"/>
      <c r="M46" s="41"/>
      <c r="N46" s="40"/>
      <c r="O46" s="41"/>
      <c r="P46" s="163"/>
      <c r="Q46" s="41"/>
      <c r="R46" s="41"/>
      <c r="S46" s="41"/>
      <c r="T46" s="170"/>
      <c r="U46" s="73"/>
      <c r="V46" s="171"/>
      <c r="W46" s="120"/>
      <c r="X46" s="71"/>
    </row>
    <row r="47" spans="1:25" x14ac:dyDescent="0.2">
      <c r="A47" s="39"/>
      <c r="B47" s="25"/>
      <c r="C47" s="102"/>
      <c r="D47" s="40"/>
      <c r="E47" s="41"/>
      <c r="F47" s="163"/>
      <c r="G47" s="40"/>
      <c r="H47" s="41"/>
      <c r="I47" s="163"/>
      <c r="J47" s="229"/>
      <c r="K47" s="41"/>
      <c r="L47" s="41"/>
      <c r="M47" s="41"/>
      <c r="N47" s="40"/>
      <c r="O47" s="41"/>
      <c r="P47" s="163"/>
      <c r="Q47" s="41"/>
      <c r="R47" s="41"/>
      <c r="S47" s="41"/>
      <c r="T47" s="170"/>
      <c r="U47" s="73"/>
      <c r="V47" s="171"/>
      <c r="W47" s="120"/>
      <c r="X47" s="71"/>
    </row>
    <row r="48" spans="1:25" x14ac:dyDescent="0.2">
      <c r="A48" s="35" t="s">
        <v>72</v>
      </c>
      <c r="B48" s="36" t="s">
        <v>5</v>
      </c>
      <c r="C48" s="117"/>
      <c r="D48" s="37">
        <v>1</v>
      </c>
      <c r="E48" s="198">
        <v>1</v>
      </c>
      <c r="F48" s="121">
        <v>1</v>
      </c>
      <c r="G48" s="37">
        <v>1</v>
      </c>
      <c r="H48" s="198">
        <v>1</v>
      </c>
      <c r="I48" s="121">
        <v>1</v>
      </c>
      <c r="J48" s="228"/>
      <c r="K48" s="198"/>
      <c r="L48" s="198"/>
      <c r="M48" s="198"/>
      <c r="N48" s="37"/>
      <c r="O48" s="198"/>
      <c r="P48" s="121"/>
      <c r="Q48" s="198"/>
      <c r="R48" s="198"/>
      <c r="S48" s="198"/>
      <c r="T48" s="49"/>
      <c r="U48" s="202"/>
      <c r="V48" s="176"/>
      <c r="W48" s="121"/>
      <c r="X48" s="71" t="s">
        <v>28</v>
      </c>
    </row>
    <row r="49" spans="1:24" x14ac:dyDescent="0.2">
      <c r="A49" s="38" t="s">
        <v>73</v>
      </c>
      <c r="B49" s="36" t="s">
        <v>4</v>
      </c>
      <c r="C49" s="117"/>
      <c r="D49" s="37">
        <f>D$32*D48</f>
        <v>1.5</v>
      </c>
      <c r="E49" s="198">
        <f>E$32*E48</f>
        <v>1.5</v>
      </c>
      <c r="F49" s="121">
        <f>F$32*F48</f>
        <v>1.5</v>
      </c>
      <c r="G49" s="37">
        <f>G$34*G48</f>
        <v>0.3</v>
      </c>
      <c r="H49" s="198">
        <f>H$34*H48</f>
        <v>0.3</v>
      </c>
      <c r="I49" s="121">
        <f>I$34*I48</f>
        <v>0.3</v>
      </c>
      <c r="J49" s="228"/>
      <c r="K49" s="198"/>
      <c r="L49" s="198"/>
      <c r="M49" s="198"/>
      <c r="N49" s="37"/>
      <c r="O49" s="198"/>
      <c r="P49" s="121"/>
      <c r="Q49" s="198"/>
      <c r="R49" s="198"/>
      <c r="S49" s="198"/>
      <c r="T49" s="186">
        <f>SQRT(SUMSQ(D49,G49))</f>
        <v>1.5297058540778354</v>
      </c>
      <c r="U49" s="218">
        <f>SQRT(SUMSQ(E49,H49))</f>
        <v>1.5297058540778354</v>
      </c>
      <c r="V49" s="187">
        <f>SQRT(SUMSQ(F49,I49))</f>
        <v>1.5297058540778354</v>
      </c>
      <c r="W49" s="122"/>
      <c r="X49" s="71" t="s">
        <v>61</v>
      </c>
    </row>
    <row r="50" spans="1:24" x14ac:dyDescent="0.2">
      <c r="A50" s="39"/>
      <c r="B50" s="25"/>
      <c r="C50" s="102"/>
      <c r="D50" s="40"/>
      <c r="E50" s="41"/>
      <c r="F50" s="163"/>
      <c r="G50" s="40"/>
      <c r="H50" s="41"/>
      <c r="I50" s="163"/>
      <c r="J50" s="229"/>
      <c r="K50" s="41"/>
      <c r="L50" s="41"/>
      <c r="M50" s="41"/>
      <c r="N50" s="40"/>
      <c r="O50" s="41"/>
      <c r="P50" s="163"/>
      <c r="Q50" s="41"/>
      <c r="R50" s="41"/>
      <c r="S50" s="41"/>
      <c r="T50" s="170"/>
      <c r="U50" s="73"/>
      <c r="V50" s="171"/>
      <c r="W50" s="120"/>
      <c r="X50" s="71"/>
    </row>
    <row r="51" spans="1:24" x14ac:dyDescent="0.2">
      <c r="A51" s="39"/>
      <c r="B51" s="25"/>
      <c r="C51" s="102"/>
      <c r="D51" s="40"/>
      <c r="E51" s="41"/>
      <c r="F51" s="163"/>
      <c r="G51" s="40"/>
      <c r="H51" s="41"/>
      <c r="I51" s="163"/>
      <c r="J51" s="229"/>
      <c r="K51" s="41"/>
      <c r="L51" s="41"/>
      <c r="M51" s="41"/>
      <c r="N51" s="40"/>
      <c r="O51" s="41"/>
      <c r="P51" s="163"/>
      <c r="Q51" s="41"/>
      <c r="R51" s="41"/>
      <c r="S51" s="41"/>
      <c r="T51" s="170"/>
      <c r="U51" s="73"/>
      <c r="V51" s="171"/>
      <c r="W51" s="120"/>
      <c r="X51" s="71"/>
    </row>
    <row r="52" spans="1:24" x14ac:dyDescent="0.2">
      <c r="A52" s="272" t="s">
        <v>116</v>
      </c>
      <c r="B52" s="273" t="s">
        <v>5</v>
      </c>
      <c r="C52" s="274"/>
      <c r="D52" s="275">
        <v>1</v>
      </c>
      <c r="E52" s="276">
        <v>1</v>
      </c>
      <c r="F52" s="277">
        <v>1</v>
      </c>
      <c r="G52" s="37">
        <f>G17/(D17+G17)</f>
        <v>0.83366246918343812</v>
      </c>
      <c r="H52" s="198">
        <f>H17/(E17+H17)</f>
        <v>0.83366246918343812</v>
      </c>
      <c r="I52" s="121">
        <f>I17/(F17+I17)</f>
        <v>0.83366246918343812</v>
      </c>
      <c r="J52" s="278"/>
      <c r="K52" s="276"/>
      <c r="L52" s="276"/>
      <c r="M52" s="276"/>
      <c r="N52" s="275"/>
      <c r="O52" s="276"/>
      <c r="P52" s="277"/>
      <c r="Q52" s="276"/>
      <c r="R52" s="276"/>
      <c r="S52" s="276"/>
      <c r="T52" s="279"/>
      <c r="U52" s="280"/>
      <c r="V52" s="281"/>
      <c r="W52" s="282"/>
      <c r="X52" s="285" t="s">
        <v>122</v>
      </c>
    </row>
    <row r="53" spans="1:24" x14ac:dyDescent="0.2">
      <c r="A53" s="283" t="s">
        <v>117</v>
      </c>
      <c r="B53" s="273" t="s">
        <v>4</v>
      </c>
      <c r="C53" s="274"/>
      <c r="D53" s="37">
        <f>D$32*D52</f>
        <v>1.5</v>
      </c>
      <c r="E53" s="198">
        <f>E$32*E52</f>
        <v>1.5</v>
      </c>
      <c r="F53" s="121">
        <f>F$32*F52</f>
        <v>1.5</v>
      </c>
      <c r="G53" s="37">
        <f>G$34*G52</f>
        <v>0.25009874075503141</v>
      </c>
      <c r="H53" s="198">
        <f>H$34*H52</f>
        <v>0.25009874075503141</v>
      </c>
      <c r="I53" s="121">
        <f>I$34*I52</f>
        <v>0.25009874075503141</v>
      </c>
      <c r="J53" s="278"/>
      <c r="K53" s="276"/>
      <c r="L53" s="276"/>
      <c r="M53" s="276"/>
      <c r="N53" s="275"/>
      <c r="O53" s="276"/>
      <c r="P53" s="277"/>
      <c r="Q53" s="276"/>
      <c r="R53" s="276"/>
      <c r="S53" s="276"/>
      <c r="T53" s="186">
        <f>SQRT(SUMSQ(D53,G53))</f>
        <v>1.520706868573708</v>
      </c>
      <c r="U53" s="218">
        <f>SQRT(SUMSQ(E53,H53))</f>
        <v>1.520706868573708</v>
      </c>
      <c r="V53" s="187">
        <f>SQRT(SUMSQ(F53,I53))</f>
        <v>1.520706868573708</v>
      </c>
      <c r="W53" s="282"/>
      <c r="X53" s="71" t="s">
        <v>123</v>
      </c>
    </row>
    <row r="54" spans="1:24" x14ac:dyDescent="0.2">
      <c r="A54" s="39"/>
      <c r="B54" s="25"/>
      <c r="C54" s="102"/>
      <c r="D54" s="40"/>
      <c r="E54" s="41"/>
      <c r="F54" s="163"/>
      <c r="G54" s="40"/>
      <c r="H54" s="41"/>
      <c r="I54" s="163"/>
      <c r="J54" s="229"/>
      <c r="K54" s="41"/>
      <c r="L54" s="41"/>
      <c r="M54" s="41"/>
      <c r="N54" s="40"/>
      <c r="O54" s="41"/>
      <c r="P54" s="163"/>
      <c r="Q54" s="41"/>
      <c r="R54" s="41"/>
      <c r="S54" s="41"/>
      <c r="T54" s="170"/>
      <c r="U54" s="73"/>
      <c r="V54" s="171"/>
      <c r="W54" s="120"/>
      <c r="X54" s="71"/>
    </row>
    <row r="55" spans="1:24" x14ac:dyDescent="0.2">
      <c r="A55" s="39"/>
      <c r="B55" s="25"/>
      <c r="C55" s="102"/>
      <c r="D55" s="40"/>
      <c r="E55" s="41"/>
      <c r="F55" s="163"/>
      <c r="G55" s="40"/>
      <c r="H55" s="41"/>
      <c r="I55" s="163"/>
      <c r="J55" s="229"/>
      <c r="K55" s="41"/>
      <c r="L55" s="41"/>
      <c r="M55" s="41"/>
      <c r="N55" s="40"/>
      <c r="O55" s="41"/>
      <c r="P55" s="163"/>
      <c r="Q55" s="41"/>
      <c r="R55" s="41"/>
      <c r="S55" s="41"/>
      <c r="T55" s="170"/>
      <c r="U55" s="73"/>
      <c r="V55" s="171"/>
      <c r="W55" s="120"/>
      <c r="X55" s="71"/>
    </row>
    <row r="56" spans="1:24" x14ac:dyDescent="0.2">
      <c r="A56" s="35" t="s">
        <v>114</v>
      </c>
      <c r="B56" s="36" t="s">
        <v>5</v>
      </c>
      <c r="C56" s="117"/>
      <c r="D56" s="37">
        <v>1</v>
      </c>
      <c r="E56" s="198">
        <v>1</v>
      </c>
      <c r="F56" s="121">
        <v>1</v>
      </c>
      <c r="G56" s="37">
        <v>1</v>
      </c>
      <c r="H56" s="198">
        <v>1</v>
      </c>
      <c r="I56" s="121">
        <v>1</v>
      </c>
      <c r="J56" s="228"/>
      <c r="K56" s="198"/>
      <c r="L56" s="198"/>
      <c r="M56" s="198"/>
      <c r="N56" s="37"/>
      <c r="O56" s="198"/>
      <c r="P56" s="121"/>
      <c r="Q56" s="198">
        <v>1</v>
      </c>
      <c r="R56" s="198">
        <v>1</v>
      </c>
      <c r="S56" s="198">
        <v>1</v>
      </c>
      <c r="T56" s="49"/>
      <c r="U56" s="202"/>
      <c r="V56" s="176"/>
      <c r="W56" s="121"/>
      <c r="X56" s="71" t="s">
        <v>28</v>
      </c>
    </row>
    <row r="57" spans="1:24" x14ac:dyDescent="0.2">
      <c r="A57" s="38" t="s">
        <v>115</v>
      </c>
      <c r="B57" s="36" t="s">
        <v>4</v>
      </c>
      <c r="C57" s="117"/>
      <c r="D57" s="37">
        <f>D$32*D56</f>
        <v>1.5</v>
      </c>
      <c r="E57" s="198">
        <f>E$32*E56</f>
        <v>1.5</v>
      </c>
      <c r="F57" s="121">
        <f>F$32*F56</f>
        <v>1.5</v>
      </c>
      <c r="G57" s="37">
        <f>G$34*G56</f>
        <v>0.3</v>
      </c>
      <c r="H57" s="198">
        <f>H$34*H56</f>
        <v>0.3</v>
      </c>
      <c r="I57" s="121">
        <f>I$34*I56</f>
        <v>0.3</v>
      </c>
      <c r="J57" s="228"/>
      <c r="K57" s="198"/>
      <c r="L57" s="198"/>
      <c r="M57" s="198"/>
      <c r="N57" s="37"/>
      <c r="O57" s="198"/>
      <c r="P57" s="121"/>
      <c r="Q57" s="198">
        <f>Q$37*Q56</f>
        <v>8</v>
      </c>
      <c r="R57" s="198">
        <f>Q$37*R56</f>
        <v>8</v>
      </c>
      <c r="S57" s="198">
        <f>Q$37*S56</f>
        <v>8</v>
      </c>
      <c r="T57" s="186">
        <f>SQRT(SUMSQ(D57,G57))+Q57</f>
        <v>9.5297058540778359</v>
      </c>
      <c r="U57" s="218">
        <f>SQRT(SUMSQ(E57,H57))+R57</f>
        <v>9.5297058540778359</v>
      </c>
      <c r="V57" s="187">
        <f>SQRT(SUMSQ(F57,I57))+S57</f>
        <v>9.5297058540778359</v>
      </c>
      <c r="W57" s="122"/>
      <c r="X57" s="71" t="s">
        <v>124</v>
      </c>
    </row>
    <row r="58" spans="1:24" x14ac:dyDescent="0.2">
      <c r="A58" s="39"/>
      <c r="B58" s="25"/>
      <c r="C58" s="102"/>
      <c r="D58" s="40"/>
      <c r="E58" s="41"/>
      <c r="F58" s="163"/>
      <c r="G58" s="40"/>
      <c r="H58" s="41"/>
      <c r="I58" s="163"/>
      <c r="J58" s="229"/>
      <c r="K58" s="41"/>
      <c r="L58" s="41"/>
      <c r="M58" s="41"/>
      <c r="N58" s="40"/>
      <c r="O58" s="41"/>
      <c r="P58" s="163"/>
      <c r="Q58" s="41"/>
      <c r="R58" s="41"/>
      <c r="S58" s="41"/>
      <c r="T58" s="170"/>
      <c r="U58" s="73"/>
      <c r="V58" s="171"/>
      <c r="W58" s="120"/>
      <c r="X58" s="71"/>
    </row>
    <row r="59" spans="1:24" x14ac:dyDescent="0.2">
      <c r="A59" s="43"/>
      <c r="B59" s="25"/>
      <c r="C59" s="102"/>
      <c r="D59" s="40"/>
      <c r="E59" s="41"/>
      <c r="F59" s="163"/>
      <c r="G59" s="40"/>
      <c r="H59" s="41"/>
      <c r="I59" s="163"/>
      <c r="J59" s="229"/>
      <c r="K59" s="41"/>
      <c r="L59" s="41"/>
      <c r="M59" s="41"/>
      <c r="N59" s="40"/>
      <c r="O59" s="41"/>
      <c r="P59" s="163"/>
      <c r="Q59" s="41"/>
      <c r="R59" s="41"/>
      <c r="S59" s="41"/>
      <c r="T59" s="170"/>
      <c r="U59" s="73"/>
      <c r="V59" s="171"/>
      <c r="W59" s="120"/>
      <c r="X59" s="71"/>
    </row>
    <row r="60" spans="1:24" x14ac:dyDescent="0.2">
      <c r="A60" s="35" t="s">
        <v>74</v>
      </c>
      <c r="B60" s="36" t="s">
        <v>5</v>
      </c>
      <c r="C60" s="117"/>
      <c r="D60" s="37"/>
      <c r="E60" s="198"/>
      <c r="F60" s="121"/>
      <c r="G60" s="37"/>
      <c r="H60" s="198"/>
      <c r="I60" s="121"/>
      <c r="J60" s="228"/>
      <c r="K60" s="37">
        <v>0</v>
      </c>
      <c r="L60" s="198">
        <v>0</v>
      </c>
      <c r="M60" s="121">
        <v>0</v>
      </c>
      <c r="N60" s="37">
        <v>1</v>
      </c>
      <c r="O60" s="198">
        <v>1</v>
      </c>
      <c r="P60" s="121">
        <v>1</v>
      </c>
      <c r="Q60" s="198"/>
      <c r="R60" s="198"/>
      <c r="S60" s="198"/>
      <c r="T60" s="49"/>
      <c r="U60" s="202"/>
      <c r="V60" s="176"/>
      <c r="W60" s="121"/>
      <c r="X60" s="71" t="s">
        <v>28</v>
      </c>
    </row>
    <row r="61" spans="1:24" x14ac:dyDescent="0.2">
      <c r="A61" s="38" t="s">
        <v>75</v>
      </c>
      <c r="B61" s="36" t="s">
        <v>4</v>
      </c>
      <c r="C61" s="117"/>
      <c r="D61" s="37"/>
      <c r="E61" s="198"/>
      <c r="F61" s="121"/>
      <c r="G61" s="37"/>
      <c r="H61" s="198"/>
      <c r="I61" s="121"/>
      <c r="J61" s="228"/>
      <c r="K61" s="37">
        <f>K$32*K60</f>
        <v>0</v>
      </c>
      <c r="L61" s="198">
        <f>L$32*L60</f>
        <v>0</v>
      </c>
      <c r="M61" s="121">
        <f>M$32*M60</f>
        <v>0</v>
      </c>
      <c r="N61" s="37">
        <f>N$35*N60</f>
        <v>0.3</v>
      </c>
      <c r="O61" s="198">
        <f>O$35*O60</f>
        <v>0.3</v>
      </c>
      <c r="P61" s="121">
        <f>P$35*P60</f>
        <v>0.3</v>
      </c>
      <c r="Q61" s="198"/>
      <c r="R61" s="198"/>
      <c r="S61" s="198"/>
      <c r="T61" s="186">
        <f>SQRT(SUMSQ(K61,N61))</f>
        <v>0.3</v>
      </c>
      <c r="U61" s="218">
        <f>SQRT(SUMSQ(L61,O61))</f>
        <v>0.3</v>
      </c>
      <c r="V61" s="187">
        <f>SQRT(SUMSQ(M61,P61))</f>
        <v>0.3</v>
      </c>
      <c r="W61" s="122"/>
      <c r="X61" s="71" t="s">
        <v>39</v>
      </c>
    </row>
    <row r="62" spans="1:24" x14ac:dyDescent="0.2">
      <c r="A62" s="39"/>
      <c r="B62" s="25"/>
      <c r="C62" s="102"/>
      <c r="D62" s="40"/>
      <c r="E62" s="41"/>
      <c r="F62" s="163"/>
      <c r="G62" s="40"/>
      <c r="H62" s="41"/>
      <c r="I62" s="163"/>
      <c r="J62" s="229"/>
      <c r="K62" s="40"/>
      <c r="L62" s="41"/>
      <c r="M62" s="163"/>
      <c r="N62" s="40"/>
      <c r="O62" s="41"/>
      <c r="P62" s="163"/>
      <c r="Q62" s="41"/>
      <c r="R62" s="41"/>
      <c r="S62" s="41"/>
      <c r="T62" s="170"/>
      <c r="U62" s="73"/>
      <c r="V62" s="171"/>
      <c r="W62" s="120"/>
      <c r="X62" s="71"/>
    </row>
    <row r="63" spans="1:24" x14ac:dyDescent="0.2">
      <c r="A63" s="39"/>
      <c r="B63" s="25"/>
      <c r="C63" s="102"/>
      <c r="D63" s="40"/>
      <c r="E63" s="41"/>
      <c r="F63" s="163"/>
      <c r="G63" s="40"/>
      <c r="H63" s="41"/>
      <c r="I63" s="163"/>
      <c r="J63" s="229"/>
      <c r="K63" s="40"/>
      <c r="L63" s="41"/>
      <c r="M63" s="163"/>
      <c r="N63" s="40"/>
      <c r="O63" s="41"/>
      <c r="P63" s="163"/>
      <c r="Q63" s="41"/>
      <c r="R63" s="41"/>
      <c r="S63" s="41"/>
      <c r="T63" s="170"/>
      <c r="U63" s="73"/>
      <c r="V63" s="171"/>
      <c r="W63" s="120"/>
      <c r="X63" s="71"/>
    </row>
    <row r="64" spans="1:24" x14ac:dyDescent="0.2">
      <c r="A64" s="35" t="s">
        <v>76</v>
      </c>
      <c r="B64" s="36" t="s">
        <v>5</v>
      </c>
      <c r="C64" s="117"/>
      <c r="D64" s="37"/>
      <c r="E64" s="198"/>
      <c r="F64" s="121"/>
      <c r="G64" s="37"/>
      <c r="H64" s="198"/>
      <c r="I64" s="121"/>
      <c r="J64" s="228"/>
      <c r="K64" s="37">
        <v>1</v>
      </c>
      <c r="L64" s="198">
        <v>1</v>
      </c>
      <c r="M64" s="121">
        <v>1</v>
      </c>
      <c r="N64" s="37">
        <v>1</v>
      </c>
      <c r="O64" s="198">
        <v>1</v>
      </c>
      <c r="P64" s="121">
        <v>1</v>
      </c>
      <c r="Q64" s="198"/>
      <c r="R64" s="198"/>
      <c r="S64" s="198"/>
      <c r="T64" s="49"/>
      <c r="U64" s="202"/>
      <c r="V64" s="176"/>
      <c r="W64" s="121"/>
      <c r="X64" s="71" t="s">
        <v>28</v>
      </c>
    </row>
    <row r="65" spans="1:24" x14ac:dyDescent="0.2">
      <c r="A65" s="38" t="s">
        <v>77</v>
      </c>
      <c r="B65" s="36" t="s">
        <v>4</v>
      </c>
      <c r="C65" s="117"/>
      <c r="D65" s="37"/>
      <c r="E65" s="198"/>
      <c r="F65" s="121"/>
      <c r="G65" s="37"/>
      <c r="H65" s="198"/>
      <c r="I65" s="121"/>
      <c r="J65" s="228"/>
      <c r="K65" s="37">
        <f>K$32*K64</f>
        <v>1.5</v>
      </c>
      <c r="L65" s="198">
        <f>L$32*L64</f>
        <v>1.5</v>
      </c>
      <c r="M65" s="121">
        <f>M$32*M64</f>
        <v>1.5</v>
      </c>
      <c r="N65" s="37">
        <f>N$35*N64</f>
        <v>0.3</v>
      </c>
      <c r="O65" s="198">
        <f>O$35*O64</f>
        <v>0.3</v>
      </c>
      <c r="P65" s="121">
        <f>P$35*P64</f>
        <v>0.3</v>
      </c>
      <c r="Q65" s="198"/>
      <c r="R65" s="198"/>
      <c r="S65" s="198"/>
      <c r="T65" s="186">
        <f>SQRT(SUMSQ(K65,N65))</f>
        <v>1.5297058540778354</v>
      </c>
      <c r="U65" s="218">
        <f>SQRT(SUMSQ(L65,O65))</f>
        <v>1.5297058540778354</v>
      </c>
      <c r="V65" s="187">
        <f>SQRT(SUMSQ(M65,P65))</f>
        <v>1.5297058540778354</v>
      </c>
      <c r="W65" s="122"/>
      <c r="X65" s="71" t="s">
        <v>40</v>
      </c>
    </row>
    <row r="66" spans="1:24" x14ac:dyDescent="0.2">
      <c r="A66" s="39"/>
      <c r="B66" s="25"/>
      <c r="C66" s="102"/>
      <c r="D66" s="40"/>
      <c r="E66" s="41"/>
      <c r="F66" s="163"/>
      <c r="G66" s="40"/>
      <c r="H66" s="41"/>
      <c r="I66" s="163"/>
      <c r="J66" s="229"/>
      <c r="K66" s="40"/>
      <c r="L66" s="41"/>
      <c r="M66" s="163"/>
      <c r="N66" s="40"/>
      <c r="O66" s="41"/>
      <c r="P66" s="163"/>
      <c r="Q66" s="41"/>
      <c r="R66" s="41"/>
      <c r="S66" s="41"/>
      <c r="T66" s="170"/>
      <c r="U66" s="73"/>
      <c r="V66" s="171"/>
      <c r="W66" s="120"/>
      <c r="X66" s="71"/>
    </row>
    <row r="67" spans="1:24" x14ac:dyDescent="0.2">
      <c r="A67" s="39"/>
      <c r="B67" s="25"/>
      <c r="C67" s="102"/>
      <c r="D67" s="40"/>
      <c r="E67" s="41"/>
      <c r="F67" s="163"/>
      <c r="G67" s="40"/>
      <c r="H67" s="41"/>
      <c r="I67" s="163"/>
      <c r="J67" s="229"/>
      <c r="K67" s="40"/>
      <c r="L67" s="41"/>
      <c r="M67" s="163"/>
      <c r="N67" s="40"/>
      <c r="O67" s="41"/>
      <c r="P67" s="163"/>
      <c r="Q67" s="41"/>
      <c r="R67" s="41"/>
      <c r="S67" s="41"/>
      <c r="T67" s="170"/>
      <c r="U67" s="73"/>
      <c r="V67" s="171"/>
      <c r="W67" s="120"/>
      <c r="X67" s="71"/>
    </row>
    <row r="68" spans="1:24" x14ac:dyDescent="0.2">
      <c r="A68" s="272" t="s">
        <v>118</v>
      </c>
      <c r="B68" s="284" t="s">
        <v>5</v>
      </c>
      <c r="C68" s="274"/>
      <c r="D68" s="275"/>
      <c r="E68" s="276"/>
      <c r="F68" s="277"/>
      <c r="G68" s="275"/>
      <c r="H68" s="276"/>
      <c r="I68" s="277"/>
      <c r="J68" s="278"/>
      <c r="K68" s="275">
        <v>1</v>
      </c>
      <c r="L68" s="276">
        <v>1</v>
      </c>
      <c r="M68" s="277">
        <v>1</v>
      </c>
      <c r="N68" s="37">
        <f>N22/(K22+N22)</f>
        <v>1.258925411635676E-10</v>
      </c>
      <c r="O68" s="198">
        <f>O22/(L22+O22)</f>
        <v>0.5</v>
      </c>
      <c r="P68" s="121">
        <f>P22/(M22+P22)</f>
        <v>0.5</v>
      </c>
      <c r="Q68" s="276"/>
      <c r="R68" s="276"/>
      <c r="S68" s="276"/>
      <c r="T68" s="279"/>
      <c r="U68" s="280"/>
      <c r="V68" s="281"/>
      <c r="W68" s="282"/>
      <c r="X68" s="286" t="s">
        <v>125</v>
      </c>
    </row>
    <row r="69" spans="1:24" x14ac:dyDescent="0.2">
      <c r="A69" s="283" t="s">
        <v>119</v>
      </c>
      <c r="B69" s="284" t="s">
        <v>4</v>
      </c>
      <c r="C69" s="274"/>
      <c r="D69" s="275"/>
      <c r="E69" s="276"/>
      <c r="F69" s="277"/>
      <c r="G69" s="275"/>
      <c r="H69" s="276"/>
      <c r="I69" s="277"/>
      <c r="J69" s="278"/>
      <c r="K69" s="37">
        <f>K$32*K68</f>
        <v>1.5</v>
      </c>
      <c r="L69" s="198">
        <f>L$32*L68</f>
        <v>1.5</v>
      </c>
      <c r="M69" s="121">
        <f>M$32*M68</f>
        <v>1.5</v>
      </c>
      <c r="N69" s="37">
        <f>N$34*N68</f>
        <v>3.776776234907028E-11</v>
      </c>
      <c r="O69" s="198">
        <f>O$34*O68</f>
        <v>0.15</v>
      </c>
      <c r="P69" s="121">
        <f>P$34*P68</f>
        <v>0.15</v>
      </c>
      <c r="Q69" s="276"/>
      <c r="R69" s="276"/>
      <c r="S69" s="276"/>
      <c r="T69" s="186">
        <f>SQRT(SUMSQ(K69,N69))</f>
        <v>1.5</v>
      </c>
      <c r="U69" s="218">
        <f>SQRT(SUMSQ(L69,O69))</f>
        <v>1.5074813431681335</v>
      </c>
      <c r="V69" s="187">
        <f>SQRT(SUMSQ(M69,P69))</f>
        <v>1.5074813431681335</v>
      </c>
      <c r="W69" s="282"/>
      <c r="X69" s="71" t="s">
        <v>126</v>
      </c>
    </row>
    <row r="70" spans="1:24" x14ac:dyDescent="0.2">
      <c r="A70" s="39"/>
      <c r="B70" s="25"/>
      <c r="C70" s="102"/>
      <c r="D70" s="40"/>
      <c r="E70" s="41"/>
      <c r="F70" s="163"/>
      <c r="G70" s="40"/>
      <c r="H70" s="41"/>
      <c r="I70" s="163"/>
      <c r="J70" s="229"/>
      <c r="K70" s="40"/>
      <c r="L70" s="41"/>
      <c r="M70" s="163"/>
      <c r="N70" s="40"/>
      <c r="O70" s="41"/>
      <c r="P70" s="163"/>
      <c r="Q70" s="41"/>
      <c r="R70" s="41"/>
      <c r="S70" s="41"/>
      <c r="T70" s="170"/>
      <c r="U70" s="73"/>
      <c r="V70" s="171"/>
      <c r="W70" s="120"/>
      <c r="X70" s="71"/>
    </row>
    <row r="71" spans="1:24" x14ac:dyDescent="0.2">
      <c r="A71" s="39"/>
      <c r="B71" s="25"/>
      <c r="C71" s="102"/>
      <c r="D71" s="40"/>
      <c r="E71" s="41"/>
      <c r="F71" s="163"/>
      <c r="G71" s="40"/>
      <c r="H71" s="41"/>
      <c r="I71" s="163"/>
      <c r="J71" s="229"/>
      <c r="K71" s="40"/>
      <c r="L71" s="41"/>
      <c r="M71" s="163"/>
      <c r="N71" s="40"/>
      <c r="O71" s="41"/>
      <c r="P71" s="163"/>
      <c r="Q71" s="41"/>
      <c r="R71" s="41"/>
      <c r="S71" s="41"/>
      <c r="T71" s="170"/>
      <c r="U71" s="73"/>
      <c r="V71" s="171"/>
      <c r="W71" s="120"/>
      <c r="X71" s="71"/>
    </row>
    <row r="72" spans="1:24" x14ac:dyDescent="0.2">
      <c r="A72" s="35" t="s">
        <v>120</v>
      </c>
      <c r="B72" s="36" t="s">
        <v>5</v>
      </c>
      <c r="C72" s="117"/>
      <c r="D72" s="37"/>
      <c r="E72" s="198"/>
      <c r="F72" s="121"/>
      <c r="G72" s="37"/>
      <c r="H72" s="198"/>
      <c r="I72" s="121"/>
      <c r="J72" s="228"/>
      <c r="K72" s="37">
        <v>1</v>
      </c>
      <c r="L72" s="198">
        <v>1</v>
      </c>
      <c r="M72" s="121">
        <v>1</v>
      </c>
      <c r="N72" s="37">
        <v>1</v>
      </c>
      <c r="O72" s="198">
        <v>1</v>
      </c>
      <c r="P72" s="121">
        <v>1</v>
      </c>
      <c r="Q72" s="198">
        <v>1</v>
      </c>
      <c r="R72" s="198">
        <v>1</v>
      </c>
      <c r="S72" s="198">
        <v>1</v>
      </c>
      <c r="T72" s="49"/>
      <c r="U72" s="202"/>
      <c r="V72" s="176"/>
      <c r="W72" s="121"/>
      <c r="X72" s="71" t="s">
        <v>28</v>
      </c>
    </row>
    <row r="73" spans="1:24" x14ac:dyDescent="0.2">
      <c r="A73" s="38" t="s">
        <v>121</v>
      </c>
      <c r="B73" s="36" t="s">
        <v>4</v>
      </c>
      <c r="C73" s="117"/>
      <c r="D73" s="37"/>
      <c r="E73" s="198"/>
      <c r="F73" s="121"/>
      <c r="G73" s="37"/>
      <c r="H73" s="198"/>
      <c r="I73" s="121"/>
      <c r="J73" s="228"/>
      <c r="K73" s="37">
        <f>K$32*K72</f>
        <v>1.5</v>
      </c>
      <c r="L73" s="198">
        <f>L$32*L72</f>
        <v>1.5</v>
      </c>
      <c r="M73" s="121">
        <f>M$32*M72</f>
        <v>1.5</v>
      </c>
      <c r="N73" s="37">
        <f>N$35*N72</f>
        <v>0.3</v>
      </c>
      <c r="O73" s="198">
        <f>O$35*O72</f>
        <v>0.3</v>
      </c>
      <c r="P73" s="121">
        <f>P$35*P72</f>
        <v>0.3</v>
      </c>
      <c r="Q73" s="198">
        <f>Q$36*Q72</f>
        <v>8</v>
      </c>
      <c r="R73" s="198">
        <f>Q$36*R72</f>
        <v>8</v>
      </c>
      <c r="S73" s="198">
        <f>Q$36*S72</f>
        <v>8</v>
      </c>
      <c r="T73" s="186">
        <f>SQRT(SUMSQ(K73,N73))+Q73</f>
        <v>9.5297058540778359</v>
      </c>
      <c r="U73" s="218">
        <f>SQRT(SUMSQ(L73,O73))+R73</f>
        <v>9.5297058540778359</v>
      </c>
      <c r="V73" s="187">
        <f>SQRT(SUMSQ(M73,P73))+S73</f>
        <v>9.5297058540778359</v>
      </c>
      <c r="W73" s="122"/>
      <c r="X73" s="71" t="s">
        <v>127</v>
      </c>
    </row>
    <row r="74" spans="1:24" ht="13.5" thickBot="1" x14ac:dyDescent="0.25">
      <c r="A74" s="87"/>
      <c r="B74" s="103"/>
      <c r="C74" s="118"/>
      <c r="D74" s="70"/>
      <c r="E74" s="199"/>
      <c r="F74" s="164"/>
      <c r="G74" s="70"/>
      <c r="H74" s="199"/>
      <c r="I74" s="164"/>
      <c r="J74" s="230"/>
      <c r="K74" s="199"/>
      <c r="L74" s="199"/>
      <c r="M74" s="164"/>
      <c r="N74" s="70"/>
      <c r="O74" s="199"/>
      <c r="P74" s="164"/>
      <c r="Q74" s="199"/>
      <c r="R74" s="199"/>
      <c r="S74" s="199"/>
      <c r="T74" s="167"/>
      <c r="U74" s="219"/>
      <c r="V74" s="123"/>
      <c r="W74" s="123"/>
      <c r="X74" s="72"/>
    </row>
    <row r="75" spans="1:24" x14ac:dyDescent="0.2">
      <c r="B75" s="25"/>
      <c r="C75" s="25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2"/>
      <c r="U75" s="42"/>
      <c r="V75" s="42"/>
      <c r="W75" s="42"/>
      <c r="X75" s="42"/>
    </row>
    <row r="76" spans="1:24" ht="13.5" thickBot="1" x14ac:dyDescent="0.25">
      <c r="A76" s="225"/>
      <c r="N76" s="48"/>
      <c r="O76" s="48"/>
      <c r="P76" s="48"/>
      <c r="Q76" s="48"/>
      <c r="R76" s="48"/>
      <c r="S76" s="48"/>
    </row>
    <row r="77" spans="1:24" x14ac:dyDescent="0.2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28"/>
      <c r="O77" s="28"/>
      <c r="P77" s="28"/>
      <c r="Q77" s="28"/>
      <c r="R77" s="28"/>
      <c r="S77" s="28"/>
      <c r="T77" s="45"/>
      <c r="U77" s="45"/>
      <c r="V77" s="45"/>
      <c r="W77" s="45"/>
      <c r="X77" s="13" t="s">
        <v>0</v>
      </c>
    </row>
    <row r="78" spans="1:24" x14ac:dyDescent="0.2">
      <c r="A78" s="105" t="s">
        <v>154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1"/>
      <c r="O78" s="21"/>
      <c r="P78" s="21"/>
      <c r="Q78" s="21"/>
      <c r="R78" s="21"/>
      <c r="S78" s="21"/>
      <c r="T78" s="25"/>
      <c r="U78" s="25"/>
      <c r="V78" s="25"/>
      <c r="W78" s="25"/>
      <c r="X78" s="115"/>
    </row>
    <row r="79" spans="1:24" ht="13.5" thickBot="1" x14ac:dyDescent="0.25">
      <c r="A79" s="96" t="s">
        <v>155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1"/>
      <c r="O79" s="21"/>
      <c r="P79" s="21"/>
      <c r="Q79" s="21"/>
      <c r="R79" s="21"/>
      <c r="S79" s="21"/>
      <c r="T79" s="25"/>
      <c r="U79" s="25"/>
      <c r="V79" s="25"/>
      <c r="W79" s="25"/>
      <c r="X79" s="115"/>
    </row>
    <row r="80" spans="1:24" x14ac:dyDescent="0.2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28"/>
      <c r="O80" s="28"/>
      <c r="P80" s="28"/>
      <c r="Q80" s="28"/>
      <c r="R80" s="28"/>
      <c r="S80" s="28"/>
      <c r="T80" s="45"/>
      <c r="U80" s="45"/>
      <c r="V80" s="45"/>
      <c r="W80" s="45"/>
      <c r="X80" s="56"/>
    </row>
    <row r="81" spans="1:24" ht="13.5" thickBot="1" x14ac:dyDescent="0.25">
      <c r="N81" s="48"/>
      <c r="O81" s="48"/>
      <c r="P81" s="48"/>
      <c r="Q81" s="48"/>
      <c r="R81" s="48"/>
      <c r="S81" s="48"/>
      <c r="T81" s="44"/>
      <c r="U81" s="44"/>
      <c r="V81" s="44"/>
      <c r="W81" s="44"/>
    </row>
    <row r="82" spans="1:24" x14ac:dyDescent="0.2">
      <c r="A82" s="9" t="s">
        <v>26</v>
      </c>
      <c r="B82" s="65"/>
      <c r="C82" s="104" t="s">
        <v>31</v>
      </c>
      <c r="D82" s="291" t="s">
        <v>51</v>
      </c>
      <c r="E82" s="292"/>
      <c r="F82" s="290"/>
      <c r="G82" s="291" t="s">
        <v>52</v>
      </c>
      <c r="H82" s="292"/>
      <c r="I82" s="290"/>
      <c r="J82" s="104" t="s">
        <v>31</v>
      </c>
      <c r="K82" s="292" t="s">
        <v>53</v>
      </c>
      <c r="L82" s="292"/>
      <c r="M82" s="290"/>
      <c r="N82" s="291" t="s">
        <v>54</v>
      </c>
      <c r="O82" s="292"/>
      <c r="P82" s="290"/>
      <c r="Q82" s="210"/>
      <c r="R82" s="210"/>
      <c r="S82" s="210"/>
      <c r="T82" s="12"/>
      <c r="U82" s="12"/>
      <c r="V82" s="12"/>
      <c r="W82" s="12"/>
      <c r="X82" s="13" t="s">
        <v>0</v>
      </c>
    </row>
    <row r="83" spans="1:24" x14ac:dyDescent="0.2">
      <c r="A83" s="29"/>
      <c r="B83" s="15"/>
      <c r="C83" s="15"/>
      <c r="D83" s="140" t="s">
        <v>43</v>
      </c>
      <c r="E83" s="141" t="s">
        <v>44</v>
      </c>
      <c r="F83" s="114" t="s">
        <v>50</v>
      </c>
      <c r="G83" s="140" t="s">
        <v>43</v>
      </c>
      <c r="H83" s="141" t="s">
        <v>44</v>
      </c>
      <c r="I83" s="114" t="s">
        <v>50</v>
      </c>
      <c r="J83" s="227"/>
      <c r="K83" s="141" t="s">
        <v>43</v>
      </c>
      <c r="L83" s="141" t="s">
        <v>44</v>
      </c>
      <c r="M83" s="114" t="s">
        <v>50</v>
      </c>
      <c r="N83" s="140" t="s">
        <v>43</v>
      </c>
      <c r="O83" s="141" t="s">
        <v>44</v>
      </c>
      <c r="P83" s="114" t="s">
        <v>50</v>
      </c>
      <c r="Q83" s="211"/>
      <c r="R83" s="211"/>
      <c r="S83" s="211"/>
      <c r="T83" s="8"/>
      <c r="U83" s="8"/>
      <c r="V83" s="8"/>
      <c r="W83" s="8"/>
      <c r="X83" s="115"/>
    </row>
    <row r="84" spans="1:24" x14ac:dyDescent="0.2">
      <c r="A84" s="14"/>
      <c r="B84" s="15"/>
      <c r="C84" s="15"/>
      <c r="D84" s="16"/>
      <c r="E84" s="17"/>
      <c r="F84" s="162"/>
      <c r="G84" s="16"/>
      <c r="H84" s="17"/>
      <c r="I84" s="162"/>
      <c r="J84" s="91"/>
      <c r="K84" s="17"/>
      <c r="L84" s="17"/>
      <c r="M84" s="17"/>
      <c r="N84" s="16"/>
      <c r="O84" s="17"/>
      <c r="P84" s="162"/>
      <c r="Q84" s="17"/>
      <c r="R84" s="17"/>
      <c r="S84" s="17"/>
      <c r="T84" s="8"/>
      <c r="U84" s="8"/>
      <c r="V84" s="8"/>
      <c r="W84" s="8"/>
      <c r="X84" s="57"/>
    </row>
    <row r="85" spans="1:24" x14ac:dyDescent="0.2">
      <c r="A85" s="19" t="s">
        <v>36</v>
      </c>
      <c r="B85" s="20" t="s">
        <v>2</v>
      </c>
      <c r="C85" s="20"/>
      <c r="D85" s="168">
        <f>D7</f>
        <v>-98</v>
      </c>
      <c r="E85" s="200">
        <f>E7</f>
        <v>-98</v>
      </c>
      <c r="F85" s="169">
        <f>F7</f>
        <v>-98</v>
      </c>
      <c r="G85" s="168"/>
      <c r="H85" s="200"/>
      <c r="I85" s="169"/>
      <c r="J85" s="101"/>
      <c r="K85" s="200">
        <f>K7</f>
        <v>-98</v>
      </c>
      <c r="L85" s="200">
        <f>L7</f>
        <v>-98</v>
      </c>
      <c r="M85" s="169">
        <f>M7</f>
        <v>-98</v>
      </c>
      <c r="N85" s="168"/>
      <c r="O85" s="200"/>
      <c r="P85" s="169"/>
      <c r="Q85" s="200"/>
      <c r="R85" s="200"/>
      <c r="S85" s="200"/>
      <c r="T85" s="8"/>
      <c r="U85" s="8"/>
      <c r="V85" s="8"/>
      <c r="W85" s="8"/>
      <c r="X85" s="55"/>
    </row>
    <row r="86" spans="1:24" x14ac:dyDescent="0.2">
      <c r="A86" s="19" t="s">
        <v>3</v>
      </c>
      <c r="B86" s="20" t="s">
        <v>4</v>
      </c>
      <c r="C86" s="20"/>
      <c r="D86" s="83"/>
      <c r="E86" s="21"/>
      <c r="F86" s="58"/>
      <c r="G86" s="147">
        <f>G8</f>
        <v>7</v>
      </c>
      <c r="H86" s="23">
        <f>H8</f>
        <v>7</v>
      </c>
      <c r="I86" s="137">
        <f>I8</f>
        <v>7</v>
      </c>
      <c r="J86" s="231"/>
      <c r="K86" s="21"/>
      <c r="L86" s="21"/>
      <c r="M86" s="58"/>
      <c r="N86" s="256">
        <f>N8</f>
        <v>-99</v>
      </c>
      <c r="O86" s="24">
        <f>O8</f>
        <v>0</v>
      </c>
      <c r="P86" s="137">
        <f>P8</f>
        <v>0</v>
      </c>
      <c r="Q86" s="23"/>
      <c r="R86" s="23"/>
      <c r="S86" s="23"/>
      <c r="T86" s="8"/>
      <c r="U86" s="8"/>
      <c r="V86" s="8"/>
      <c r="W86" s="8"/>
      <c r="X86" s="55"/>
    </row>
    <row r="87" spans="1:24" x14ac:dyDescent="0.2">
      <c r="A87" s="19" t="s">
        <v>92</v>
      </c>
      <c r="B87" s="58" t="s">
        <v>93</v>
      </c>
      <c r="C87" s="101">
        <f>C10</f>
        <v>-83</v>
      </c>
      <c r="D87" s="83"/>
      <c r="E87" s="21"/>
      <c r="F87" s="58"/>
      <c r="G87" s="147"/>
      <c r="H87" s="23"/>
      <c r="I87" s="137"/>
      <c r="J87" s="101"/>
      <c r="K87" s="21"/>
      <c r="L87" s="21"/>
      <c r="M87" s="58"/>
      <c r="N87" s="256"/>
      <c r="O87" s="24"/>
      <c r="P87" s="137"/>
      <c r="Q87" s="23"/>
      <c r="R87" s="23"/>
      <c r="S87" s="23"/>
      <c r="T87" s="8"/>
      <c r="U87" s="8"/>
      <c r="V87" s="8"/>
      <c r="W87" s="8"/>
      <c r="X87" s="55"/>
    </row>
    <row r="88" spans="1:24" x14ac:dyDescent="0.2">
      <c r="A88" s="34" t="s">
        <v>94</v>
      </c>
      <c r="B88" s="58" t="s">
        <v>93</v>
      </c>
      <c r="C88" s="169"/>
      <c r="D88" s="83"/>
      <c r="E88" s="21"/>
      <c r="F88" s="58"/>
      <c r="G88" s="147"/>
      <c r="H88" s="23"/>
      <c r="I88" s="137"/>
      <c r="J88" s="101">
        <f>J11</f>
        <v>-106</v>
      </c>
      <c r="K88" s="21"/>
      <c r="L88" s="21"/>
      <c r="M88" s="58"/>
      <c r="N88" s="256"/>
      <c r="O88" s="24"/>
      <c r="P88" s="137"/>
      <c r="Q88" s="23"/>
      <c r="R88" s="23"/>
      <c r="S88" s="23"/>
      <c r="T88" s="8"/>
      <c r="U88" s="8"/>
      <c r="V88" s="8"/>
      <c r="W88" s="8"/>
      <c r="X88" s="55"/>
    </row>
    <row r="89" spans="1:24" x14ac:dyDescent="0.2">
      <c r="A89" s="19"/>
      <c r="B89" s="20"/>
      <c r="C89" s="20"/>
      <c r="D89" s="83"/>
      <c r="E89" s="21"/>
      <c r="F89" s="58"/>
      <c r="G89" s="147"/>
      <c r="H89" s="23"/>
      <c r="I89" s="137"/>
      <c r="J89" s="20"/>
      <c r="K89" s="21"/>
      <c r="L89" s="21"/>
      <c r="M89" s="58"/>
      <c r="N89" s="256"/>
      <c r="O89" s="24"/>
      <c r="P89" s="137"/>
      <c r="Q89" s="23"/>
      <c r="R89" s="23"/>
      <c r="S89" s="23"/>
      <c r="T89" s="8"/>
      <c r="U89" s="8"/>
      <c r="V89" s="8"/>
      <c r="W89" s="8"/>
      <c r="X89" s="57"/>
    </row>
    <row r="90" spans="1:24" x14ac:dyDescent="0.2">
      <c r="A90" s="19" t="s">
        <v>10</v>
      </c>
      <c r="B90" s="20" t="s">
        <v>4</v>
      </c>
      <c r="C90" s="129">
        <v>0</v>
      </c>
      <c r="D90" s="144">
        <v>0</v>
      </c>
      <c r="E90" s="195">
        <v>0</v>
      </c>
      <c r="F90" s="145">
        <v>0</v>
      </c>
      <c r="G90" s="144">
        <v>0</v>
      </c>
      <c r="H90" s="195">
        <v>-1.55</v>
      </c>
      <c r="I90" s="145">
        <v>-1.55</v>
      </c>
      <c r="J90" s="129">
        <v>0</v>
      </c>
      <c r="K90" s="195">
        <v>0</v>
      </c>
      <c r="L90" s="195">
        <v>0</v>
      </c>
      <c r="M90" s="145">
        <v>0</v>
      </c>
      <c r="N90" s="260">
        <v>0</v>
      </c>
      <c r="O90" s="258">
        <v>1.55</v>
      </c>
      <c r="P90" s="145">
        <v>1.55</v>
      </c>
      <c r="Q90" s="23"/>
      <c r="R90" s="23"/>
      <c r="S90" s="23"/>
      <c r="T90" s="8"/>
      <c r="U90" s="8"/>
      <c r="V90" s="8"/>
      <c r="W90" s="8"/>
      <c r="X90" s="22" t="s">
        <v>8</v>
      </c>
    </row>
    <row r="91" spans="1:24" x14ac:dyDescent="0.2">
      <c r="A91" s="34" t="s">
        <v>9</v>
      </c>
      <c r="B91" s="20" t="s">
        <v>4</v>
      </c>
      <c r="C91" s="97">
        <f>C87+C90</f>
        <v>-83</v>
      </c>
      <c r="D91" s="170">
        <f>D85+D90</f>
        <v>-98</v>
      </c>
      <c r="E91" s="73">
        <f>E85+E90</f>
        <v>-98</v>
      </c>
      <c r="F91" s="171">
        <f>F85+F90</f>
        <v>-98</v>
      </c>
      <c r="G91" s="170">
        <f>G86+G90</f>
        <v>7</v>
      </c>
      <c r="H91" s="73">
        <f>H86+H90</f>
        <v>5.45</v>
      </c>
      <c r="I91" s="171">
        <f>I86+I90</f>
        <v>5.45</v>
      </c>
      <c r="J91" s="97">
        <f>J87+J90</f>
        <v>0</v>
      </c>
      <c r="K91" s="73">
        <f>K85+K90</f>
        <v>-98</v>
      </c>
      <c r="L91" s="73">
        <f>L85+L90</f>
        <v>-98</v>
      </c>
      <c r="M91" s="171">
        <f>M85+M90</f>
        <v>-98</v>
      </c>
      <c r="N91" s="261">
        <f>N86+N90</f>
        <v>-99</v>
      </c>
      <c r="O91" s="73">
        <f>O86+O90</f>
        <v>1.55</v>
      </c>
      <c r="P91" s="171">
        <f>P86+P90</f>
        <v>1.55</v>
      </c>
      <c r="Q91" s="73"/>
      <c r="R91" s="73"/>
      <c r="S91" s="73"/>
      <c r="T91" s="8"/>
      <c r="U91" s="8"/>
      <c r="V91" s="8"/>
      <c r="W91" s="8"/>
      <c r="X91" s="22" t="s">
        <v>12</v>
      </c>
    </row>
    <row r="92" spans="1:24" x14ac:dyDescent="0.2">
      <c r="A92" s="19"/>
      <c r="B92" s="20"/>
      <c r="C92" s="20"/>
      <c r="D92" s="109"/>
      <c r="E92" s="18"/>
      <c r="F92" s="20"/>
      <c r="G92" s="109"/>
      <c r="H92" s="18"/>
      <c r="I92" s="20"/>
      <c r="J92" s="92"/>
      <c r="K92" s="18"/>
      <c r="L92" s="18"/>
      <c r="M92" s="18"/>
      <c r="N92" s="262"/>
      <c r="O92" s="26"/>
      <c r="P92" s="20"/>
      <c r="Q92" s="18"/>
      <c r="R92" s="18"/>
      <c r="S92" s="18"/>
      <c r="T92" s="8"/>
      <c r="U92" s="8"/>
      <c r="V92" s="8"/>
      <c r="W92" s="8"/>
      <c r="X92" s="57"/>
    </row>
    <row r="93" spans="1:24" x14ac:dyDescent="0.2">
      <c r="A93" s="47" t="s">
        <v>7</v>
      </c>
      <c r="B93" s="20"/>
      <c r="C93" s="20"/>
      <c r="D93" s="109"/>
      <c r="E93" s="18"/>
      <c r="F93" s="20"/>
      <c r="G93" s="109"/>
      <c r="H93" s="18"/>
      <c r="I93" s="20"/>
      <c r="J93" s="92"/>
      <c r="K93" s="18"/>
      <c r="L93" s="18"/>
      <c r="M93" s="18"/>
      <c r="N93" s="262"/>
      <c r="O93" s="26"/>
      <c r="P93" s="20"/>
      <c r="Q93" s="18"/>
      <c r="R93" s="18"/>
      <c r="S93" s="18"/>
      <c r="T93" s="8"/>
      <c r="U93" s="8"/>
      <c r="V93" s="8"/>
      <c r="W93" s="8"/>
      <c r="X93" s="57"/>
    </row>
    <row r="94" spans="1:24" x14ac:dyDescent="0.2">
      <c r="A94" s="34" t="s">
        <v>21</v>
      </c>
      <c r="B94" s="58" t="s">
        <v>56</v>
      </c>
      <c r="C94" s="20"/>
      <c r="D94" s="152">
        <f>(10^12)*(10^-3)*10^(D91/10)</f>
        <v>0.15848931924611098</v>
      </c>
      <c r="E94" s="74">
        <f>(10^12)*(10^-3)*10^(E91/10)</f>
        <v>0.15848931924611098</v>
      </c>
      <c r="F94" s="136">
        <f>(10^12)*(10^-3)*10^(F91/10)</f>
        <v>0.15848931924611098</v>
      </c>
      <c r="G94" s="152">
        <f>(10^12)*(10^-3)*10^((D91+G91)/10)</f>
        <v>0.79432823472428005</v>
      </c>
      <c r="H94" s="74">
        <f>(10^12)*(10^-3)*10^((E91+H91)/10)</f>
        <v>0.55590425727040338</v>
      </c>
      <c r="I94" s="136">
        <f>(10^12)*(10^-3)*10^((F91+I91)/10)</f>
        <v>0.55590425727040338</v>
      </c>
      <c r="J94" s="232"/>
      <c r="K94" s="74"/>
      <c r="L94" s="74"/>
      <c r="M94" s="74"/>
      <c r="N94" s="263"/>
      <c r="O94" s="41"/>
      <c r="P94" s="136"/>
      <c r="Q94" s="74"/>
      <c r="R94" s="74"/>
      <c r="S94" s="74"/>
      <c r="T94" s="8"/>
      <c r="U94" s="8"/>
      <c r="V94" s="8"/>
      <c r="W94" s="8"/>
      <c r="X94" s="57"/>
    </row>
    <row r="95" spans="1:24" x14ac:dyDescent="0.2">
      <c r="A95" s="31" t="s">
        <v>57</v>
      </c>
      <c r="B95" s="20" t="s">
        <v>4</v>
      </c>
      <c r="C95" s="20"/>
      <c r="D95" s="109"/>
      <c r="E95" s="18"/>
      <c r="F95" s="20"/>
      <c r="G95" s="174">
        <f>10*LOG10(G94/D94)</f>
        <v>7.0000000000000027</v>
      </c>
      <c r="H95" s="33">
        <f>10*LOG10(H94/E94)</f>
        <v>5.4500000000000082</v>
      </c>
      <c r="I95" s="175">
        <f>10*LOG10(I94/F94)</f>
        <v>5.4500000000000082</v>
      </c>
      <c r="J95" s="233"/>
      <c r="K95" s="33"/>
      <c r="L95" s="33"/>
      <c r="M95" s="33"/>
      <c r="N95" s="261"/>
      <c r="O95" s="73"/>
      <c r="P95" s="171"/>
      <c r="Q95" s="73"/>
      <c r="R95" s="73"/>
      <c r="S95" s="73"/>
      <c r="T95" s="8"/>
      <c r="U95" s="8"/>
      <c r="V95" s="8"/>
      <c r="W95" s="8"/>
      <c r="X95" s="22"/>
    </row>
    <row r="96" spans="1:24" x14ac:dyDescent="0.2">
      <c r="A96" s="161" t="s">
        <v>55</v>
      </c>
      <c r="B96" s="20" t="s">
        <v>2</v>
      </c>
      <c r="C96" s="20"/>
      <c r="D96" s="109"/>
      <c r="E96" s="18"/>
      <c r="F96" s="20"/>
      <c r="G96" s="174">
        <f>D91+G91</f>
        <v>-91</v>
      </c>
      <c r="H96" s="33">
        <f>E91+H91</f>
        <v>-92.55</v>
      </c>
      <c r="I96" s="175">
        <f>F91+I91</f>
        <v>-92.55</v>
      </c>
      <c r="J96" s="233"/>
      <c r="K96" s="33"/>
      <c r="L96" s="33"/>
      <c r="M96" s="33"/>
      <c r="N96" s="261"/>
      <c r="O96" s="73"/>
      <c r="P96" s="171"/>
      <c r="Q96" s="73"/>
      <c r="R96" s="73"/>
      <c r="S96" s="73"/>
      <c r="T96" s="8"/>
      <c r="U96" s="8"/>
      <c r="V96" s="8"/>
      <c r="W96" s="8"/>
      <c r="X96" s="22"/>
    </row>
    <row r="97" spans="1:24" x14ac:dyDescent="0.2">
      <c r="A97" s="265" t="s">
        <v>101</v>
      </c>
      <c r="B97" s="20" t="s">
        <v>102</v>
      </c>
      <c r="C97" s="20"/>
      <c r="D97" s="153">
        <f>10*LOG((D94+G94)*10^-9)+10*LOG((18*10^6)/(15*10^3))</f>
        <v>-59.418090042998102</v>
      </c>
      <c r="E97" s="32">
        <f>10*LOG((E94+H94)*10^-9)+10*LOG((18*10^6)/(15*10^3))</f>
        <v>-60.668812130214576</v>
      </c>
      <c r="F97" s="154">
        <f>10*LOG((F94+I94)*10^-9)+10*LOG((18*10^6)/(15*10^3))</f>
        <v>-60.668812130214576</v>
      </c>
      <c r="G97" s="147"/>
      <c r="H97" s="23"/>
      <c r="I97" s="137"/>
      <c r="J97" s="234"/>
      <c r="K97" s="201"/>
      <c r="L97" s="201"/>
      <c r="M97" s="201"/>
      <c r="N97" s="261"/>
      <c r="O97" s="73"/>
      <c r="P97" s="58"/>
      <c r="Q97" s="21"/>
      <c r="R97" s="21"/>
      <c r="S97" s="21"/>
      <c r="T97" s="8"/>
      <c r="U97" s="8"/>
      <c r="V97" s="8"/>
      <c r="W97" s="8"/>
      <c r="X97" s="22"/>
    </row>
    <row r="98" spans="1:24" x14ac:dyDescent="0.2">
      <c r="A98" s="249" t="s">
        <v>144</v>
      </c>
      <c r="B98" s="20" t="s">
        <v>4</v>
      </c>
      <c r="C98" s="20"/>
      <c r="D98" s="153"/>
      <c r="E98" s="32"/>
      <c r="F98" s="154"/>
      <c r="G98" s="147">
        <f>G96-$C87</f>
        <v>-8</v>
      </c>
      <c r="H98" s="23">
        <f>H96-$C87</f>
        <v>-9.5499999999999972</v>
      </c>
      <c r="I98" s="137">
        <f>I96-$C87</f>
        <v>-9.5499999999999972</v>
      </c>
      <c r="J98" s="234"/>
      <c r="K98" s="30"/>
      <c r="L98" s="30"/>
      <c r="M98" s="217"/>
      <c r="N98" s="255"/>
      <c r="O98" s="215"/>
      <c r="P98" s="216"/>
      <c r="Q98" s="215"/>
      <c r="R98" s="215"/>
      <c r="S98" s="215"/>
      <c r="T98" s="8"/>
      <c r="U98" s="8"/>
      <c r="V98" s="8"/>
      <c r="W98" s="8"/>
      <c r="X98" s="22"/>
    </row>
    <row r="99" spans="1:24" x14ac:dyDescent="0.2">
      <c r="A99" s="34" t="s">
        <v>21</v>
      </c>
      <c r="B99" s="58" t="s">
        <v>38</v>
      </c>
      <c r="C99" s="20"/>
      <c r="D99" s="172"/>
      <c r="E99" s="201"/>
      <c r="F99" s="173"/>
      <c r="G99" s="172"/>
      <c r="H99" s="201"/>
      <c r="I99" s="173"/>
      <c r="J99" s="234"/>
      <c r="K99" s="30">
        <f>(10^12)*(10^-3)*($K5/15)*10^(K91/10)</f>
        <v>0.15848931924611098</v>
      </c>
      <c r="L99" s="30">
        <f>(10^12)*(10^-3)*($L5/15)*10^(L91/10)</f>
        <v>0.15848931924611098</v>
      </c>
      <c r="M99" s="217">
        <f>(10^12)*(10^-3)*($M5/15)*10^(M91/10)</f>
        <v>0.15848931924611098</v>
      </c>
      <c r="N99" s="255">
        <f>(10^12)*(10^-3)*($K5/15)*10^((K91+N91)/10)</f>
        <v>1.9952623149688722E-11</v>
      </c>
      <c r="O99" s="215">
        <f>(10^12)*(10^-3)*($L5/15)*10^((L91+O91)/10)</f>
        <v>0.22646443075930592</v>
      </c>
      <c r="P99" s="216">
        <f>(10^12)*(10^-3)*($M5/15)*10^((M91+P91)/10)</f>
        <v>0.22646443075930592</v>
      </c>
      <c r="Q99" s="215"/>
      <c r="R99" s="215"/>
      <c r="S99" s="215"/>
      <c r="T99" s="8"/>
      <c r="U99" s="8"/>
      <c r="V99" s="8"/>
      <c r="W99" s="8"/>
      <c r="X99" s="22"/>
    </row>
    <row r="100" spans="1:24" x14ac:dyDescent="0.2">
      <c r="A100" s="31" t="s">
        <v>46</v>
      </c>
      <c r="B100" s="20" t="s">
        <v>4</v>
      </c>
      <c r="C100" s="20"/>
      <c r="D100" s="172"/>
      <c r="E100" s="201"/>
      <c r="F100" s="173"/>
      <c r="G100" s="172"/>
      <c r="H100" s="201"/>
      <c r="I100" s="173"/>
      <c r="J100" s="234"/>
      <c r="K100" s="201"/>
      <c r="L100" s="201"/>
      <c r="M100" s="173"/>
      <c r="N100" s="264">
        <f>10*LOG10(N99/K99)</f>
        <v>-99</v>
      </c>
      <c r="O100" s="33">
        <f>10*LOG10(O99/L99)</f>
        <v>1.5500000000000089</v>
      </c>
      <c r="P100" s="175">
        <f>10*LOG10(P99/M99)</f>
        <v>1.5500000000000089</v>
      </c>
      <c r="Q100" s="33"/>
      <c r="R100" s="33"/>
      <c r="S100" s="33"/>
      <c r="T100" s="8"/>
      <c r="U100" s="8"/>
      <c r="V100" s="8"/>
      <c r="W100" s="8"/>
      <c r="X100" s="22"/>
    </row>
    <row r="101" spans="1:24" x14ac:dyDescent="0.2">
      <c r="A101" s="161" t="s">
        <v>47</v>
      </c>
      <c r="B101" s="20" t="s">
        <v>37</v>
      </c>
      <c r="C101" s="20"/>
      <c r="D101" s="172"/>
      <c r="E101" s="201"/>
      <c r="F101" s="173"/>
      <c r="G101" s="172"/>
      <c r="H101" s="201"/>
      <c r="I101" s="173"/>
      <c r="J101" s="234"/>
      <c r="K101" s="201"/>
      <c r="L101" s="201"/>
      <c r="M101" s="173"/>
      <c r="N101" s="264">
        <f>K91+N91+10*LOG($K5/15)</f>
        <v>-197</v>
      </c>
      <c r="O101" s="33">
        <f>L91+O91+10*LOG($L5/15)</f>
        <v>-96.45</v>
      </c>
      <c r="P101" s="175">
        <f>M91+P91+10*LOG($M5/15)</f>
        <v>-96.45</v>
      </c>
      <c r="Q101" s="33"/>
      <c r="R101" s="33"/>
      <c r="S101" s="33"/>
      <c r="T101" s="8"/>
      <c r="U101" s="8"/>
      <c r="V101" s="8"/>
      <c r="W101" s="8"/>
      <c r="X101" s="22"/>
    </row>
    <row r="102" spans="1:24" x14ac:dyDescent="0.2">
      <c r="A102" s="265" t="s">
        <v>103</v>
      </c>
      <c r="B102" s="20" t="s">
        <v>104</v>
      </c>
      <c r="C102" s="20"/>
      <c r="D102" s="172"/>
      <c r="E102" s="201"/>
      <c r="F102" s="173"/>
      <c r="G102" s="172"/>
      <c r="H102" s="201"/>
      <c r="I102" s="173"/>
      <c r="J102" s="234"/>
      <c r="K102" s="153">
        <f>10*LOG((K99+N99)*10^-9)+10*LOG(N9*12)</f>
        <v>-70.048154102629027</v>
      </c>
      <c r="L102" s="32">
        <f>10*LOG((L99+O99)*10^-9)+10*LOG(O9*12)</f>
        <v>-66.194068556766155</v>
      </c>
      <c r="M102" s="154">
        <f>10*LOG((M99+P99)*10^-9)+10*LOG(P9*12)</f>
        <v>-66.194068556766155</v>
      </c>
      <c r="N102" s="256"/>
      <c r="O102" s="24"/>
      <c r="P102" s="128"/>
      <c r="Q102" s="23"/>
      <c r="R102" s="23"/>
      <c r="S102" s="23"/>
      <c r="T102" s="8"/>
      <c r="U102" s="8"/>
      <c r="V102" s="8"/>
      <c r="W102" s="8"/>
      <c r="X102" s="22"/>
    </row>
    <row r="103" spans="1:24" ht="13.5" thickBot="1" x14ac:dyDescent="0.25">
      <c r="A103" s="266" t="s">
        <v>106</v>
      </c>
      <c r="B103" s="88" t="s">
        <v>4</v>
      </c>
      <c r="C103" s="88"/>
      <c r="D103" s="146"/>
      <c r="E103" s="196"/>
      <c r="F103" s="88"/>
      <c r="G103" s="155"/>
      <c r="H103" s="197"/>
      <c r="I103" s="138"/>
      <c r="J103" s="235"/>
      <c r="K103" s="156"/>
      <c r="L103" s="82"/>
      <c r="M103" s="148"/>
      <c r="N103" s="257">
        <f>N101-$J88</f>
        <v>-91</v>
      </c>
      <c r="O103" s="254">
        <f>O101-$J88</f>
        <v>9.5499999999999972</v>
      </c>
      <c r="P103" s="241">
        <f>P101-$J88</f>
        <v>9.5499999999999972</v>
      </c>
      <c r="Q103" s="156"/>
      <c r="R103" s="82"/>
      <c r="S103" s="82"/>
      <c r="T103" s="8"/>
      <c r="U103" s="8"/>
      <c r="V103" s="8"/>
      <c r="W103" s="8"/>
      <c r="X103" s="22"/>
    </row>
    <row r="104" spans="1:24" s="64" customFormat="1" x14ac:dyDescent="0.2">
      <c r="A104" s="84"/>
      <c r="B104" s="63"/>
      <c r="C104" s="63"/>
      <c r="D104" s="63"/>
      <c r="E104" s="63"/>
      <c r="F104" s="63"/>
      <c r="G104" s="63"/>
      <c r="H104" s="63"/>
      <c r="I104" s="63"/>
      <c r="J104" s="63"/>
      <c r="K104" s="7"/>
      <c r="L104" s="7"/>
      <c r="M104" s="7"/>
      <c r="N104" s="111"/>
      <c r="O104" s="111"/>
      <c r="P104" s="111"/>
      <c r="Q104" s="111"/>
      <c r="R104" s="111"/>
      <c r="S104" s="111"/>
      <c r="T104" s="68"/>
      <c r="U104" s="68"/>
      <c r="V104" s="68"/>
      <c r="W104" s="68"/>
      <c r="X104" s="68"/>
    </row>
    <row r="105" spans="1:24" s="64" customFormat="1" ht="13.5" thickBot="1" x14ac:dyDescent="0.25">
      <c r="A105" s="66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111"/>
      <c r="O105" s="111"/>
      <c r="P105" s="111"/>
      <c r="Q105" s="111"/>
      <c r="R105" s="111"/>
      <c r="S105" s="111"/>
      <c r="T105" s="63"/>
      <c r="U105" s="63"/>
      <c r="V105" s="63"/>
      <c r="W105" s="63"/>
      <c r="X105" s="63"/>
    </row>
    <row r="106" spans="1:24" x14ac:dyDescent="0.2">
      <c r="A106" s="9" t="s">
        <v>27</v>
      </c>
      <c r="B106" s="11"/>
      <c r="C106" s="116"/>
      <c r="D106" s="291" t="s">
        <v>51</v>
      </c>
      <c r="E106" s="292"/>
      <c r="F106" s="290"/>
      <c r="G106" s="291" t="s">
        <v>52</v>
      </c>
      <c r="H106" s="292"/>
      <c r="I106" s="290"/>
      <c r="J106" s="226"/>
      <c r="K106" s="291" t="s">
        <v>53</v>
      </c>
      <c r="L106" s="292"/>
      <c r="M106" s="290"/>
      <c r="N106" s="291" t="s">
        <v>54</v>
      </c>
      <c r="O106" s="292"/>
      <c r="P106" s="290"/>
      <c r="Q106" s="210"/>
      <c r="R106" s="210"/>
      <c r="S106" s="210"/>
      <c r="T106" s="288" t="s">
        <v>18</v>
      </c>
      <c r="U106" s="289"/>
      <c r="V106" s="290"/>
      <c r="W106" s="94" t="s">
        <v>49</v>
      </c>
      <c r="X106" s="13" t="s">
        <v>48</v>
      </c>
    </row>
    <row r="107" spans="1:24" x14ac:dyDescent="0.2">
      <c r="A107" s="29"/>
      <c r="B107" s="18"/>
      <c r="C107" s="92"/>
      <c r="D107" s="140" t="s">
        <v>43</v>
      </c>
      <c r="E107" s="141" t="s">
        <v>44</v>
      </c>
      <c r="F107" s="114" t="s">
        <v>50</v>
      </c>
      <c r="G107" s="140" t="s">
        <v>43</v>
      </c>
      <c r="H107" s="141" t="s">
        <v>44</v>
      </c>
      <c r="I107" s="114" t="s">
        <v>50</v>
      </c>
      <c r="J107" s="227"/>
      <c r="K107" s="140" t="s">
        <v>43</v>
      </c>
      <c r="L107" s="141" t="s">
        <v>44</v>
      </c>
      <c r="M107" s="114" t="s">
        <v>50</v>
      </c>
      <c r="N107" s="140" t="s">
        <v>43</v>
      </c>
      <c r="O107" s="141" t="s">
        <v>44</v>
      </c>
      <c r="P107" s="114" t="s">
        <v>50</v>
      </c>
      <c r="Q107" s="211"/>
      <c r="R107" s="211"/>
      <c r="S107" s="211"/>
      <c r="T107" s="140" t="s">
        <v>43</v>
      </c>
      <c r="U107" s="141" t="s">
        <v>44</v>
      </c>
      <c r="V107" s="114" t="s">
        <v>50</v>
      </c>
      <c r="W107" s="91"/>
      <c r="X107" s="142"/>
    </row>
    <row r="108" spans="1:24" x14ac:dyDescent="0.2">
      <c r="A108" s="29"/>
      <c r="B108" s="18"/>
      <c r="C108" s="92"/>
      <c r="D108" s="78"/>
      <c r="E108" s="25"/>
      <c r="F108" s="143"/>
      <c r="G108" s="78"/>
      <c r="H108" s="25"/>
      <c r="I108" s="143"/>
      <c r="J108" s="102"/>
      <c r="K108" s="78"/>
      <c r="L108" s="25"/>
      <c r="M108" s="143"/>
      <c r="N108" s="78"/>
      <c r="O108" s="25"/>
      <c r="P108" s="143"/>
      <c r="Q108" s="25"/>
      <c r="R108" s="25"/>
      <c r="S108" s="25"/>
      <c r="T108" s="16"/>
      <c r="U108" s="17"/>
      <c r="V108" s="162"/>
      <c r="W108" s="91"/>
      <c r="X108" s="53"/>
    </row>
    <row r="109" spans="1:24" x14ac:dyDescent="0.2">
      <c r="A109" s="35" t="s">
        <v>78</v>
      </c>
      <c r="B109" s="36" t="s">
        <v>4</v>
      </c>
      <c r="C109" s="117"/>
      <c r="D109" s="49"/>
      <c r="E109" s="202"/>
      <c r="F109" s="176"/>
      <c r="G109" s="251">
        <f>G110-T110</f>
        <v>6.7000000000000028</v>
      </c>
      <c r="H109" s="205">
        <f>H110-U110</f>
        <v>5.1500000000000083</v>
      </c>
      <c r="I109" s="181">
        <f>I110-V110</f>
        <v>5.1500000000000083</v>
      </c>
      <c r="J109" s="124"/>
      <c r="K109" s="49"/>
      <c r="L109" s="202"/>
      <c r="M109" s="176"/>
      <c r="N109" s="49"/>
      <c r="O109" s="202"/>
      <c r="P109" s="176"/>
      <c r="Q109" s="202"/>
      <c r="R109" s="202"/>
      <c r="S109" s="202"/>
      <c r="T109" s="49"/>
      <c r="U109" s="202"/>
      <c r="V109" s="176"/>
      <c r="W109" s="126">
        <v>-6</v>
      </c>
      <c r="X109" s="127" t="s">
        <v>135</v>
      </c>
    </row>
    <row r="110" spans="1:24" x14ac:dyDescent="0.2">
      <c r="A110" s="38" t="s">
        <v>79</v>
      </c>
      <c r="B110" s="36" t="s">
        <v>4</v>
      </c>
      <c r="C110" s="117"/>
      <c r="D110" s="49"/>
      <c r="E110" s="202"/>
      <c r="F110" s="176"/>
      <c r="G110" s="49">
        <f>G95</f>
        <v>7.0000000000000027</v>
      </c>
      <c r="H110" s="202">
        <f>H95</f>
        <v>5.4500000000000082</v>
      </c>
      <c r="I110" s="176">
        <f>I95</f>
        <v>5.4500000000000082</v>
      </c>
      <c r="J110" s="124"/>
      <c r="K110" s="49"/>
      <c r="L110" s="202"/>
      <c r="M110" s="176"/>
      <c r="N110" s="49"/>
      <c r="O110" s="202"/>
      <c r="P110" s="176"/>
      <c r="Q110" s="202"/>
      <c r="R110" s="202"/>
      <c r="S110" s="202"/>
      <c r="T110" s="186">
        <f>T45</f>
        <v>0.3</v>
      </c>
      <c r="U110" s="218">
        <f>U45</f>
        <v>0.3</v>
      </c>
      <c r="V110" s="187">
        <f>V45</f>
        <v>0.3</v>
      </c>
      <c r="W110" s="125"/>
      <c r="X110" s="22"/>
    </row>
    <row r="111" spans="1:24" x14ac:dyDescent="0.2">
      <c r="A111" s="35" t="s">
        <v>80</v>
      </c>
      <c r="B111" s="36" t="s">
        <v>4</v>
      </c>
      <c r="C111" s="117"/>
      <c r="D111" s="49"/>
      <c r="E111" s="202"/>
      <c r="F111" s="176"/>
      <c r="G111" s="49">
        <f>G110+T110</f>
        <v>7.3000000000000025</v>
      </c>
      <c r="H111" s="202">
        <f>H110+U110</f>
        <v>5.750000000000008</v>
      </c>
      <c r="I111" s="176">
        <f>I110+V110</f>
        <v>5.750000000000008</v>
      </c>
      <c r="J111" s="124"/>
      <c r="K111" s="49"/>
      <c r="L111" s="202"/>
      <c r="M111" s="176"/>
      <c r="N111" s="49"/>
      <c r="O111" s="202"/>
      <c r="P111" s="176"/>
      <c r="Q111" s="202"/>
      <c r="R111" s="202"/>
      <c r="S111" s="202"/>
      <c r="T111" s="49"/>
      <c r="U111" s="202"/>
      <c r="V111" s="176"/>
      <c r="W111" s="124"/>
      <c r="X111" s="22"/>
    </row>
    <row r="112" spans="1:24" x14ac:dyDescent="0.2">
      <c r="A112" s="43"/>
      <c r="B112" s="25"/>
      <c r="C112" s="102"/>
      <c r="D112" s="46"/>
      <c r="E112" s="24"/>
      <c r="F112" s="128"/>
      <c r="G112" s="46"/>
      <c r="H112" s="24"/>
      <c r="I112" s="128"/>
      <c r="J112" s="93"/>
      <c r="K112" s="46"/>
      <c r="L112" s="24"/>
      <c r="M112" s="128"/>
      <c r="N112" s="46"/>
      <c r="O112" s="24"/>
      <c r="P112" s="128"/>
      <c r="Q112" s="24"/>
      <c r="R112" s="24"/>
      <c r="S112" s="24"/>
      <c r="T112" s="170"/>
      <c r="U112" s="73"/>
      <c r="V112" s="171"/>
      <c r="W112" s="95"/>
      <c r="X112" s="22"/>
    </row>
    <row r="113" spans="1:24" x14ac:dyDescent="0.2">
      <c r="A113" s="35" t="s">
        <v>81</v>
      </c>
      <c r="B113" s="89" t="s">
        <v>2</v>
      </c>
      <c r="C113" s="117"/>
      <c r="D113" s="50"/>
      <c r="E113" s="203"/>
      <c r="F113" s="178"/>
      <c r="G113" s="98">
        <f>G114-T114</f>
        <v>-92.529705854077832</v>
      </c>
      <c r="H113" s="207">
        <f>H114-U114</f>
        <v>-94.079705854077829</v>
      </c>
      <c r="I113" s="182">
        <f>I114-V114</f>
        <v>-94.079705854077829</v>
      </c>
      <c r="J113" s="49"/>
      <c r="K113" s="49"/>
      <c r="L113" s="202"/>
      <c r="M113" s="176"/>
      <c r="N113" s="49"/>
      <c r="O113" s="202"/>
      <c r="P113" s="176"/>
      <c r="Q113" s="202"/>
      <c r="R113" s="202"/>
      <c r="S113" s="202"/>
      <c r="T113" s="188"/>
      <c r="U113" s="220"/>
      <c r="V113" s="189"/>
      <c r="W113" s="126">
        <v>-119.5</v>
      </c>
      <c r="X113" s="127" t="s">
        <v>136</v>
      </c>
    </row>
    <row r="114" spans="1:24" x14ac:dyDescent="0.2">
      <c r="A114" s="38" t="s">
        <v>82</v>
      </c>
      <c r="B114" s="89" t="s">
        <v>2</v>
      </c>
      <c r="C114" s="117"/>
      <c r="D114" s="50"/>
      <c r="E114" s="203"/>
      <c r="F114" s="178"/>
      <c r="G114" s="202">
        <f>G96</f>
        <v>-91</v>
      </c>
      <c r="H114" s="202">
        <f>H96</f>
        <v>-92.55</v>
      </c>
      <c r="I114" s="202">
        <f>I96</f>
        <v>-92.55</v>
      </c>
      <c r="J114" s="49"/>
      <c r="K114" s="49"/>
      <c r="L114" s="202"/>
      <c r="M114" s="176"/>
      <c r="N114" s="49"/>
      <c r="O114" s="202"/>
      <c r="P114" s="176"/>
      <c r="Q114" s="202"/>
      <c r="R114" s="202"/>
      <c r="S114" s="202"/>
      <c r="T114" s="186">
        <f>T49</f>
        <v>1.5297058540778354</v>
      </c>
      <c r="U114" s="218">
        <f>U49</f>
        <v>1.5297058540778354</v>
      </c>
      <c r="V114" s="187">
        <f>V49</f>
        <v>1.5297058540778354</v>
      </c>
      <c r="W114" s="125"/>
      <c r="X114" s="53"/>
    </row>
    <row r="115" spans="1:24" x14ac:dyDescent="0.2">
      <c r="A115" s="35" t="s">
        <v>83</v>
      </c>
      <c r="B115" s="89" t="s">
        <v>2</v>
      </c>
      <c r="C115" s="117"/>
      <c r="D115" s="50"/>
      <c r="E115" s="203"/>
      <c r="F115" s="178"/>
      <c r="G115" s="49">
        <f>G114+T114</f>
        <v>-89.470294145922168</v>
      </c>
      <c r="H115" s="202">
        <f>H114+U114</f>
        <v>-91.020294145922165</v>
      </c>
      <c r="I115" s="176">
        <f>I114+V114</f>
        <v>-91.020294145922165</v>
      </c>
      <c r="J115" s="124"/>
      <c r="K115" s="49"/>
      <c r="L115" s="202"/>
      <c r="M115" s="176"/>
      <c r="N115" s="49"/>
      <c r="O115" s="202"/>
      <c r="P115" s="176"/>
      <c r="Q115" s="202"/>
      <c r="R115" s="202"/>
      <c r="S115" s="202"/>
      <c r="T115" s="188"/>
      <c r="U115" s="220"/>
      <c r="V115" s="189"/>
      <c r="W115" s="124"/>
      <c r="X115" s="53"/>
    </row>
    <row r="116" spans="1:24" s="48" customFormat="1" x14ac:dyDescent="0.2">
      <c r="A116" s="69"/>
      <c r="B116" s="90"/>
      <c r="C116" s="102"/>
      <c r="D116" s="43"/>
      <c r="E116" s="204"/>
      <c r="F116" s="179"/>
      <c r="G116" s="46"/>
      <c r="H116" s="24"/>
      <c r="I116" s="128"/>
      <c r="J116" s="93"/>
      <c r="K116" s="46"/>
      <c r="L116" s="24"/>
      <c r="M116" s="128"/>
      <c r="N116" s="46"/>
      <c r="O116" s="24"/>
      <c r="P116" s="128"/>
      <c r="Q116" s="24"/>
      <c r="R116" s="24"/>
      <c r="S116" s="24"/>
      <c r="T116" s="190"/>
      <c r="U116" s="221"/>
      <c r="V116" s="191"/>
      <c r="W116" s="93"/>
      <c r="X116" s="57"/>
    </row>
    <row r="117" spans="1:24" x14ac:dyDescent="0.2">
      <c r="A117" s="35" t="s">
        <v>129</v>
      </c>
      <c r="B117" s="89" t="s">
        <v>128</v>
      </c>
      <c r="C117" s="117"/>
      <c r="D117" s="50"/>
      <c r="E117" s="203"/>
      <c r="F117" s="178"/>
      <c r="G117" s="98">
        <f>G118-T118</f>
        <v>-60.938796911571814</v>
      </c>
      <c r="H117" s="207">
        <f>H118-U118</f>
        <v>-62.189518998788287</v>
      </c>
      <c r="I117" s="182">
        <f>I118-V118</f>
        <v>-62.189518998788287</v>
      </c>
      <c r="J117" s="124"/>
      <c r="K117" s="49"/>
      <c r="L117" s="202"/>
      <c r="M117" s="176"/>
      <c r="N117" s="49"/>
      <c r="O117" s="202"/>
      <c r="P117" s="176"/>
      <c r="Q117" s="202"/>
      <c r="R117" s="202"/>
      <c r="S117" s="202"/>
      <c r="T117" s="188"/>
      <c r="U117" s="220"/>
      <c r="V117" s="189"/>
      <c r="W117" s="126">
        <f>-114.5+1+10*LOG(18000/15)</f>
        <v>-82.708187539523749</v>
      </c>
      <c r="X117" s="127" t="s">
        <v>137</v>
      </c>
    </row>
    <row r="118" spans="1:24" x14ac:dyDescent="0.2">
      <c r="A118" s="38" t="s">
        <v>130</v>
      </c>
      <c r="B118" s="89" t="s">
        <v>128</v>
      </c>
      <c r="C118" s="117"/>
      <c r="D118" s="50"/>
      <c r="E118" s="203"/>
      <c r="F118" s="178"/>
      <c r="G118" s="202">
        <f>D97</f>
        <v>-59.418090042998102</v>
      </c>
      <c r="H118" s="202">
        <f>E97</f>
        <v>-60.668812130214576</v>
      </c>
      <c r="I118" s="202">
        <f>F97</f>
        <v>-60.668812130214576</v>
      </c>
      <c r="J118" s="124"/>
      <c r="K118" s="49"/>
      <c r="L118" s="202"/>
      <c r="M118" s="176"/>
      <c r="N118" s="49"/>
      <c r="O118" s="202"/>
      <c r="P118" s="176"/>
      <c r="Q118" s="202"/>
      <c r="R118" s="202"/>
      <c r="S118" s="202"/>
      <c r="T118" s="186">
        <f>T53</f>
        <v>1.520706868573708</v>
      </c>
      <c r="U118" s="218">
        <f>U53</f>
        <v>1.520706868573708</v>
      </c>
      <c r="V118" s="187">
        <f>V53</f>
        <v>1.520706868573708</v>
      </c>
      <c r="W118" s="125"/>
      <c r="X118" s="53"/>
    </row>
    <row r="119" spans="1:24" x14ac:dyDescent="0.2">
      <c r="A119" s="35" t="s">
        <v>131</v>
      </c>
      <c r="B119" s="89" t="s">
        <v>128</v>
      </c>
      <c r="C119" s="117"/>
      <c r="D119" s="50"/>
      <c r="E119" s="203"/>
      <c r="F119" s="178"/>
      <c r="G119" s="98">
        <f>G118+T118</f>
        <v>-57.897383174424391</v>
      </c>
      <c r="H119" s="207">
        <f>H118+U118</f>
        <v>-59.148105261640865</v>
      </c>
      <c r="I119" s="182">
        <f>I118+V118</f>
        <v>-59.148105261640865</v>
      </c>
      <c r="J119" s="124"/>
      <c r="K119" s="49"/>
      <c r="L119" s="202"/>
      <c r="M119" s="176"/>
      <c r="N119" s="49"/>
      <c r="O119" s="202"/>
      <c r="P119" s="176"/>
      <c r="Q119" s="202"/>
      <c r="R119" s="202"/>
      <c r="S119" s="202"/>
      <c r="T119" s="188"/>
      <c r="U119" s="220"/>
      <c r="V119" s="189"/>
      <c r="W119" s="126">
        <v>-50</v>
      </c>
      <c r="X119" s="127" t="s">
        <v>138</v>
      </c>
    </row>
    <row r="120" spans="1:24" s="48" customFormat="1" x14ac:dyDescent="0.2">
      <c r="A120" s="69"/>
      <c r="B120" s="90"/>
      <c r="C120" s="102"/>
      <c r="D120" s="43"/>
      <c r="E120" s="204"/>
      <c r="F120" s="179"/>
      <c r="G120" s="46"/>
      <c r="H120" s="24"/>
      <c r="I120" s="128"/>
      <c r="J120" s="93"/>
      <c r="K120" s="46"/>
      <c r="L120" s="24"/>
      <c r="M120" s="128"/>
      <c r="N120" s="46"/>
      <c r="O120" s="24"/>
      <c r="P120" s="128"/>
      <c r="Q120" s="24"/>
      <c r="R120" s="24"/>
      <c r="S120" s="24"/>
      <c r="T120" s="190"/>
      <c r="U120" s="221"/>
      <c r="V120" s="191"/>
      <c r="W120" s="93"/>
      <c r="X120" s="57"/>
    </row>
    <row r="121" spans="1:24" s="48" customFormat="1" x14ac:dyDescent="0.2">
      <c r="A121" s="243" t="s">
        <v>145</v>
      </c>
      <c r="B121" s="36" t="s">
        <v>4</v>
      </c>
      <c r="C121" s="117"/>
      <c r="D121" s="49"/>
      <c r="E121" s="202"/>
      <c r="F121" s="176"/>
      <c r="G121" s="49">
        <f>G122-T122</f>
        <v>-17.529705854077836</v>
      </c>
      <c r="H121" s="202">
        <f>H122-U122</f>
        <v>-19.079705854077833</v>
      </c>
      <c r="I121" s="176">
        <f>I122-V122</f>
        <v>-19.079705854077833</v>
      </c>
      <c r="J121" s="49"/>
      <c r="K121" s="49"/>
      <c r="L121" s="202"/>
      <c r="M121" s="176"/>
      <c r="N121" s="49"/>
      <c r="O121" s="202"/>
      <c r="P121" s="176"/>
      <c r="Q121" s="202"/>
      <c r="R121" s="202"/>
      <c r="S121" s="202"/>
      <c r="T121" s="188"/>
      <c r="U121" s="220"/>
      <c r="V121" s="189"/>
      <c r="W121" s="124"/>
      <c r="X121" s="53"/>
    </row>
    <row r="122" spans="1:24" s="48" customFormat="1" x14ac:dyDescent="0.2">
      <c r="A122" s="244" t="s">
        <v>146</v>
      </c>
      <c r="B122" s="36" t="s">
        <v>4</v>
      </c>
      <c r="C122" s="117"/>
      <c r="D122" s="49"/>
      <c r="E122" s="202"/>
      <c r="F122" s="176"/>
      <c r="G122" s="49">
        <f>G98</f>
        <v>-8</v>
      </c>
      <c r="H122" s="202">
        <f>H98</f>
        <v>-9.5499999999999972</v>
      </c>
      <c r="I122" s="176">
        <f>I98</f>
        <v>-9.5499999999999972</v>
      </c>
      <c r="J122" s="49"/>
      <c r="K122" s="49"/>
      <c r="L122" s="202"/>
      <c r="M122" s="176"/>
      <c r="N122" s="49"/>
      <c r="O122" s="202"/>
      <c r="P122" s="176"/>
      <c r="Q122" s="202"/>
      <c r="R122" s="202"/>
      <c r="S122" s="202"/>
      <c r="T122" s="186">
        <f>T57</f>
        <v>9.5297058540778359</v>
      </c>
      <c r="U122" s="218">
        <f>U57</f>
        <v>9.5297058540778359</v>
      </c>
      <c r="V122" s="187">
        <f>V57</f>
        <v>9.5297058540778359</v>
      </c>
      <c r="W122" s="125"/>
      <c r="X122" s="57"/>
    </row>
    <row r="123" spans="1:24" s="48" customFormat="1" x14ac:dyDescent="0.2">
      <c r="A123" s="243" t="s">
        <v>147</v>
      </c>
      <c r="B123" s="36" t="s">
        <v>4</v>
      </c>
      <c r="C123" s="117"/>
      <c r="D123" s="49"/>
      <c r="E123" s="202"/>
      <c r="F123" s="176"/>
      <c r="G123" s="49">
        <f>G122+T122</f>
        <v>1.5297058540778359</v>
      </c>
      <c r="H123" s="207">
        <f>H122+U122</f>
        <v>-2.0294145922161277E-2</v>
      </c>
      <c r="I123" s="182">
        <f>I122+V122</f>
        <v>-2.0294145922161277E-2</v>
      </c>
      <c r="J123" s="124"/>
      <c r="K123" s="49"/>
      <c r="L123" s="202"/>
      <c r="M123" s="176"/>
      <c r="N123" s="49"/>
      <c r="O123" s="202"/>
      <c r="P123" s="176"/>
      <c r="Q123" s="202"/>
      <c r="R123" s="202"/>
      <c r="S123" s="202"/>
      <c r="T123" s="188"/>
      <c r="U123" s="220"/>
      <c r="V123" s="189"/>
      <c r="W123" s="126">
        <v>0</v>
      </c>
      <c r="X123" s="127" t="s">
        <v>139</v>
      </c>
    </row>
    <row r="124" spans="1:24" s="48" customFormat="1" x14ac:dyDescent="0.2">
      <c r="A124" s="69"/>
      <c r="B124" s="90"/>
      <c r="C124" s="102"/>
      <c r="D124" s="43"/>
      <c r="E124" s="204"/>
      <c r="F124" s="179"/>
      <c r="G124" s="46"/>
      <c r="H124" s="24"/>
      <c r="I124" s="128"/>
      <c r="J124" s="93"/>
      <c r="K124" s="46"/>
      <c r="L124" s="24"/>
      <c r="M124" s="128"/>
      <c r="N124" s="46"/>
      <c r="O124" s="24"/>
      <c r="P124" s="128"/>
      <c r="Q124" s="24"/>
      <c r="R124" s="24"/>
      <c r="S124" s="24"/>
      <c r="T124" s="190"/>
      <c r="U124" s="221"/>
      <c r="V124" s="191"/>
      <c r="W124" s="93"/>
      <c r="X124" s="57"/>
    </row>
    <row r="125" spans="1:24" s="48" customFormat="1" x14ac:dyDescent="0.2">
      <c r="A125" s="35" t="s">
        <v>84</v>
      </c>
      <c r="B125" s="36" t="s">
        <v>4</v>
      </c>
      <c r="C125" s="117"/>
      <c r="D125" s="49"/>
      <c r="E125" s="202"/>
      <c r="F125" s="176"/>
      <c r="G125" s="49"/>
      <c r="H125" s="202"/>
      <c r="I125" s="176"/>
      <c r="J125" s="124"/>
      <c r="K125" s="49"/>
      <c r="L125" s="202"/>
      <c r="M125" s="176"/>
      <c r="N125" s="49"/>
      <c r="O125" s="205">
        <f>O126-U126</f>
        <v>1.2500000000000089</v>
      </c>
      <c r="P125" s="181">
        <f>P126-V126</f>
        <v>1.2500000000000089</v>
      </c>
      <c r="Q125" s="202"/>
      <c r="R125" s="202"/>
      <c r="S125" s="202"/>
      <c r="T125" s="49"/>
      <c r="U125" s="202"/>
      <c r="V125" s="176"/>
      <c r="W125" s="126">
        <v>-4</v>
      </c>
      <c r="X125" s="127" t="s">
        <v>140</v>
      </c>
    </row>
    <row r="126" spans="1:24" s="48" customFormat="1" x14ac:dyDescent="0.2">
      <c r="A126" s="38" t="s">
        <v>85</v>
      </c>
      <c r="B126" s="36" t="s">
        <v>4</v>
      </c>
      <c r="C126" s="117"/>
      <c r="D126" s="49"/>
      <c r="E126" s="202"/>
      <c r="F126" s="176"/>
      <c r="G126" s="49"/>
      <c r="H126" s="202"/>
      <c r="I126" s="176"/>
      <c r="J126" s="124"/>
      <c r="K126" s="49"/>
      <c r="L126" s="202"/>
      <c r="M126" s="176"/>
      <c r="N126" s="49"/>
      <c r="O126" s="202">
        <f>O100</f>
        <v>1.5500000000000089</v>
      </c>
      <c r="P126" s="176">
        <f>P100</f>
        <v>1.5500000000000089</v>
      </c>
      <c r="Q126" s="202"/>
      <c r="R126" s="202"/>
      <c r="S126" s="202"/>
      <c r="T126" s="186"/>
      <c r="U126" s="218">
        <f>U61</f>
        <v>0.3</v>
      </c>
      <c r="V126" s="187">
        <f>V61</f>
        <v>0.3</v>
      </c>
      <c r="W126" s="125"/>
      <c r="X126" s="22"/>
    </row>
    <row r="127" spans="1:24" s="48" customFormat="1" x14ac:dyDescent="0.2">
      <c r="A127" s="35" t="s">
        <v>86</v>
      </c>
      <c r="B127" s="36" t="s">
        <v>4</v>
      </c>
      <c r="C127" s="117"/>
      <c r="D127" s="49"/>
      <c r="E127" s="202"/>
      <c r="F127" s="176"/>
      <c r="G127" s="49"/>
      <c r="H127" s="202"/>
      <c r="I127" s="176"/>
      <c r="J127" s="124"/>
      <c r="K127" s="49"/>
      <c r="L127" s="202"/>
      <c r="M127" s="176"/>
      <c r="N127" s="49"/>
      <c r="O127" s="202">
        <f>O126+U126</f>
        <v>1.850000000000009</v>
      </c>
      <c r="P127" s="176">
        <f>P126+V126</f>
        <v>1.850000000000009</v>
      </c>
      <c r="Q127" s="202"/>
      <c r="R127" s="202"/>
      <c r="S127" s="202"/>
      <c r="T127" s="49"/>
      <c r="U127" s="202"/>
      <c r="V127" s="176"/>
      <c r="W127" s="124"/>
      <c r="X127" s="22"/>
    </row>
    <row r="128" spans="1:24" s="48" customFormat="1" x14ac:dyDescent="0.2">
      <c r="A128" s="43"/>
      <c r="B128" s="25"/>
      <c r="C128" s="102"/>
      <c r="D128" s="46"/>
      <c r="E128" s="24"/>
      <c r="F128" s="128"/>
      <c r="G128" s="46"/>
      <c r="H128" s="24"/>
      <c r="I128" s="128"/>
      <c r="J128" s="93"/>
      <c r="K128" s="46"/>
      <c r="L128" s="24"/>
      <c r="M128" s="128"/>
      <c r="N128" s="46"/>
      <c r="O128" s="24"/>
      <c r="P128" s="128"/>
      <c r="Q128" s="24"/>
      <c r="R128" s="24"/>
      <c r="S128" s="24"/>
      <c r="T128" s="170"/>
      <c r="U128" s="73"/>
      <c r="V128" s="171"/>
      <c r="W128" s="95"/>
      <c r="X128" s="22"/>
    </row>
    <row r="129" spans="1:24" s="48" customFormat="1" x14ac:dyDescent="0.2">
      <c r="A129" s="35" t="s">
        <v>87</v>
      </c>
      <c r="B129" s="89" t="s">
        <v>37</v>
      </c>
      <c r="C129" s="117"/>
      <c r="D129" s="50"/>
      <c r="E129" s="203"/>
      <c r="F129" s="178"/>
      <c r="G129" s="49"/>
      <c r="H129" s="202"/>
      <c r="I129" s="176"/>
      <c r="J129" s="124"/>
      <c r="K129" s="49"/>
      <c r="L129" s="202"/>
      <c r="M129" s="176"/>
      <c r="N129" s="49"/>
      <c r="O129" s="207">
        <f>O130-U130</f>
        <v>-97.979705854077835</v>
      </c>
      <c r="P129" s="182">
        <f>P130-V130</f>
        <v>-97.979705854077835</v>
      </c>
      <c r="Q129" s="202"/>
      <c r="R129" s="202"/>
      <c r="S129" s="202"/>
      <c r="T129" s="188"/>
      <c r="U129" s="220"/>
      <c r="V129" s="189"/>
      <c r="W129" s="194">
        <v>-121.5</v>
      </c>
      <c r="X129" s="193" t="s">
        <v>141</v>
      </c>
    </row>
    <row r="130" spans="1:24" s="48" customFormat="1" x14ac:dyDescent="0.2">
      <c r="A130" s="38" t="s">
        <v>88</v>
      </c>
      <c r="B130" s="89" t="s">
        <v>37</v>
      </c>
      <c r="C130" s="117"/>
      <c r="D130" s="50"/>
      <c r="E130" s="203"/>
      <c r="F130" s="178"/>
      <c r="G130" s="49"/>
      <c r="H130" s="202"/>
      <c r="I130" s="176"/>
      <c r="J130" s="124"/>
      <c r="K130" s="49"/>
      <c r="L130" s="202"/>
      <c r="M130" s="176"/>
      <c r="N130" s="49"/>
      <c r="O130" s="202">
        <f>O101</f>
        <v>-96.45</v>
      </c>
      <c r="P130" s="176">
        <f>P101</f>
        <v>-96.45</v>
      </c>
      <c r="Q130" s="202"/>
      <c r="R130" s="202"/>
      <c r="S130" s="202"/>
      <c r="T130" s="186"/>
      <c r="U130" s="218">
        <f>U65</f>
        <v>1.5297058540778354</v>
      </c>
      <c r="V130" s="187">
        <f>V65</f>
        <v>1.5297058540778354</v>
      </c>
      <c r="W130" s="125"/>
      <c r="X130" s="53"/>
    </row>
    <row r="131" spans="1:24" s="48" customFormat="1" x14ac:dyDescent="0.2">
      <c r="A131" s="35" t="s">
        <v>89</v>
      </c>
      <c r="B131" s="89" t="s">
        <v>37</v>
      </c>
      <c r="C131" s="117"/>
      <c r="D131" s="50"/>
      <c r="E131" s="203"/>
      <c r="F131" s="178"/>
      <c r="G131" s="49"/>
      <c r="H131" s="202"/>
      <c r="I131" s="176"/>
      <c r="J131" s="124"/>
      <c r="K131" s="49"/>
      <c r="L131" s="202"/>
      <c r="M131" s="176"/>
      <c r="N131" s="49"/>
      <c r="O131" s="202">
        <f>O130+U130</f>
        <v>-94.920294145922171</v>
      </c>
      <c r="P131" s="176">
        <f>P130+V130</f>
        <v>-94.920294145922171</v>
      </c>
      <c r="Q131" s="202"/>
      <c r="R131" s="202"/>
      <c r="S131" s="202"/>
      <c r="T131" s="188"/>
      <c r="U131" s="220"/>
      <c r="V131" s="189"/>
      <c r="W131" s="124"/>
      <c r="X131" s="53"/>
    </row>
    <row r="132" spans="1:24" s="48" customFormat="1" x14ac:dyDescent="0.2">
      <c r="A132" s="69"/>
      <c r="B132" s="90"/>
      <c r="C132" s="102"/>
      <c r="D132" s="43"/>
      <c r="E132" s="204"/>
      <c r="F132" s="179"/>
      <c r="G132" s="46"/>
      <c r="H132" s="24"/>
      <c r="I132" s="128"/>
      <c r="J132" s="93"/>
      <c r="K132" s="46"/>
      <c r="L132" s="24"/>
      <c r="M132" s="128"/>
      <c r="N132" s="46"/>
      <c r="O132" s="24"/>
      <c r="P132" s="128"/>
      <c r="Q132" s="24"/>
      <c r="R132" s="24"/>
      <c r="S132" s="24"/>
      <c r="T132" s="190"/>
      <c r="U132" s="221"/>
      <c r="V132" s="191"/>
      <c r="W132" s="93"/>
      <c r="X132" s="57"/>
    </row>
    <row r="133" spans="1:24" s="48" customFormat="1" x14ac:dyDescent="0.2">
      <c r="A133" s="35" t="s">
        <v>132</v>
      </c>
      <c r="B133" s="89" t="s">
        <v>104</v>
      </c>
      <c r="C133" s="117"/>
      <c r="D133" s="50"/>
      <c r="E133" s="203"/>
      <c r="F133" s="178"/>
      <c r="G133" s="49"/>
      <c r="H133" s="202"/>
      <c r="I133" s="176"/>
      <c r="J133" s="124"/>
      <c r="K133" s="49"/>
      <c r="L133" s="202"/>
      <c r="M133" s="176"/>
      <c r="N133" s="49"/>
      <c r="O133" s="207">
        <f>O134-U134</f>
        <v>-67.701549899934292</v>
      </c>
      <c r="P133" s="182">
        <f>P134-V134</f>
        <v>-67.701549899934292</v>
      </c>
      <c r="Q133" s="202"/>
      <c r="R133" s="202"/>
      <c r="S133" s="202"/>
      <c r="T133" s="188"/>
      <c r="U133" s="220"/>
      <c r="V133" s="189"/>
      <c r="W133" s="194">
        <f>-117.5+10*LOG(N9*12)</f>
        <v>-89.548154103175762</v>
      </c>
      <c r="X133" s="193" t="s">
        <v>142</v>
      </c>
    </row>
    <row r="134" spans="1:24" s="48" customFormat="1" x14ac:dyDescent="0.2">
      <c r="A134" s="38" t="s">
        <v>133</v>
      </c>
      <c r="B134" s="89" t="s">
        <v>104</v>
      </c>
      <c r="C134" s="117"/>
      <c r="D134" s="50"/>
      <c r="E134" s="203"/>
      <c r="F134" s="178"/>
      <c r="G134" s="49"/>
      <c r="H134" s="202"/>
      <c r="I134" s="176"/>
      <c r="J134" s="124"/>
      <c r="K134" s="49"/>
      <c r="L134" s="202"/>
      <c r="M134" s="176"/>
      <c r="N134" s="49"/>
      <c r="O134" s="202">
        <f>L102</f>
        <v>-66.194068556766155</v>
      </c>
      <c r="P134" s="176">
        <f>M102</f>
        <v>-66.194068556766155</v>
      </c>
      <c r="Q134" s="202"/>
      <c r="R134" s="202"/>
      <c r="S134" s="202"/>
      <c r="T134" s="188"/>
      <c r="U134" s="218">
        <f>U69</f>
        <v>1.5074813431681335</v>
      </c>
      <c r="V134" s="187">
        <f>V69</f>
        <v>1.5074813431681335</v>
      </c>
      <c r="W134" s="125"/>
      <c r="X134" s="53"/>
    </row>
    <row r="135" spans="1:24" s="48" customFormat="1" x14ac:dyDescent="0.2">
      <c r="A135" s="35" t="s">
        <v>134</v>
      </c>
      <c r="B135" s="89" t="s">
        <v>104</v>
      </c>
      <c r="C135" s="117"/>
      <c r="D135" s="50"/>
      <c r="E135" s="203"/>
      <c r="F135" s="178"/>
      <c r="G135" s="49"/>
      <c r="H135" s="202"/>
      <c r="I135" s="176"/>
      <c r="J135" s="124"/>
      <c r="K135" s="49"/>
      <c r="L135" s="202"/>
      <c r="M135" s="176"/>
      <c r="N135" s="49"/>
      <c r="O135" s="207">
        <f>O134+U134</f>
        <v>-64.686587213598017</v>
      </c>
      <c r="P135" s="182">
        <f>P134+V134</f>
        <v>-64.686587213598017</v>
      </c>
      <c r="Q135" s="202"/>
      <c r="R135" s="202"/>
      <c r="S135" s="202"/>
      <c r="T135" s="188"/>
      <c r="U135" s="220"/>
      <c r="V135" s="189"/>
      <c r="W135" s="126">
        <v>-50</v>
      </c>
      <c r="X135" s="127" t="s">
        <v>143</v>
      </c>
    </row>
    <row r="136" spans="1:24" s="48" customFormat="1" x14ac:dyDescent="0.2">
      <c r="A136" s="69"/>
      <c r="B136" s="25"/>
      <c r="C136" s="102"/>
      <c r="D136" s="46"/>
      <c r="E136" s="24"/>
      <c r="F136" s="128"/>
      <c r="G136" s="46"/>
      <c r="H136" s="24"/>
      <c r="I136" s="128"/>
      <c r="J136" s="93"/>
      <c r="K136" s="46"/>
      <c r="L136" s="24"/>
      <c r="M136" s="128"/>
      <c r="N136" s="46"/>
      <c r="O136" s="24"/>
      <c r="P136" s="128"/>
      <c r="Q136" s="24"/>
      <c r="R136" s="24"/>
      <c r="S136" s="24"/>
      <c r="T136" s="190"/>
      <c r="U136" s="221"/>
      <c r="V136" s="191"/>
      <c r="W136" s="99"/>
      <c r="X136" s="57"/>
    </row>
    <row r="137" spans="1:24" s="48" customFormat="1" x14ac:dyDescent="0.2">
      <c r="A137" s="243" t="s">
        <v>148</v>
      </c>
      <c r="B137" s="36" t="s">
        <v>4</v>
      </c>
      <c r="C137" s="117"/>
      <c r="D137" s="49"/>
      <c r="E137" s="202"/>
      <c r="F137" s="176"/>
      <c r="G137" s="49"/>
      <c r="H137" s="202"/>
      <c r="I137" s="176"/>
      <c r="J137" s="124"/>
      <c r="K137" s="49"/>
      <c r="L137" s="202"/>
      <c r="M137" s="176"/>
      <c r="N137" s="49"/>
      <c r="O137" s="207">
        <f>O138-U138</f>
        <v>2.0294145922161277E-2</v>
      </c>
      <c r="P137" s="182">
        <f>P138-V138</f>
        <v>2.0294145922161277E-2</v>
      </c>
      <c r="Q137" s="202"/>
      <c r="R137" s="202"/>
      <c r="S137" s="202"/>
      <c r="T137" s="188"/>
      <c r="U137" s="220"/>
      <c r="V137" s="189"/>
      <c r="W137" s="126">
        <v>0</v>
      </c>
      <c r="X137" s="127" t="s">
        <v>139</v>
      </c>
    </row>
    <row r="138" spans="1:24" s="48" customFormat="1" x14ac:dyDescent="0.2">
      <c r="A138" s="244" t="s">
        <v>149</v>
      </c>
      <c r="B138" s="36" t="s">
        <v>4</v>
      </c>
      <c r="C138" s="117"/>
      <c r="D138" s="49"/>
      <c r="E138" s="202"/>
      <c r="F138" s="176"/>
      <c r="G138" s="49"/>
      <c r="H138" s="202"/>
      <c r="I138" s="176"/>
      <c r="J138" s="124"/>
      <c r="K138" s="49"/>
      <c r="L138" s="202"/>
      <c r="M138" s="176"/>
      <c r="N138" s="49"/>
      <c r="O138" s="202">
        <f>O103</f>
        <v>9.5499999999999972</v>
      </c>
      <c r="P138" s="176">
        <f>P103</f>
        <v>9.5499999999999972</v>
      </c>
      <c r="Q138" s="202"/>
      <c r="R138" s="202"/>
      <c r="S138" s="202"/>
      <c r="T138" s="186"/>
      <c r="U138" s="218">
        <f>U73</f>
        <v>9.5297058540778359</v>
      </c>
      <c r="V138" s="187">
        <f>V73</f>
        <v>9.5297058540778359</v>
      </c>
      <c r="W138" s="125"/>
      <c r="X138" s="57"/>
    </row>
    <row r="139" spans="1:24" s="48" customFormat="1" x14ac:dyDescent="0.2">
      <c r="A139" s="243" t="s">
        <v>150</v>
      </c>
      <c r="B139" s="36" t="s">
        <v>4</v>
      </c>
      <c r="C139" s="117"/>
      <c r="D139" s="49"/>
      <c r="E139" s="202"/>
      <c r="F139" s="176"/>
      <c r="G139" s="49"/>
      <c r="H139" s="202"/>
      <c r="I139" s="176"/>
      <c r="J139" s="124"/>
      <c r="K139" s="49"/>
      <c r="L139" s="202"/>
      <c r="M139" s="176"/>
      <c r="N139" s="49"/>
      <c r="O139" s="202">
        <f>O138+U138</f>
        <v>19.079705854077833</v>
      </c>
      <c r="P139" s="176">
        <f>P138+V138</f>
        <v>19.079705854077833</v>
      </c>
      <c r="Q139" s="202"/>
      <c r="R139" s="202"/>
      <c r="S139" s="202"/>
      <c r="T139" s="188"/>
      <c r="U139" s="220"/>
      <c r="V139" s="189"/>
      <c r="W139" s="124"/>
      <c r="X139" s="53"/>
    </row>
    <row r="140" spans="1:24" x14ac:dyDescent="0.2">
      <c r="A140" s="43"/>
      <c r="B140" s="25"/>
      <c r="C140" s="102"/>
      <c r="D140" s="43"/>
      <c r="E140" s="204"/>
      <c r="F140" s="179"/>
      <c r="G140" s="43"/>
      <c r="H140" s="204"/>
      <c r="I140" s="179"/>
      <c r="J140" s="99"/>
      <c r="K140" s="43"/>
      <c r="L140" s="204"/>
      <c r="M140" s="179"/>
      <c r="N140" s="43"/>
      <c r="O140" s="204"/>
      <c r="P140" s="179"/>
      <c r="Q140" s="204"/>
      <c r="R140" s="204"/>
      <c r="S140" s="204"/>
      <c r="T140" s="19"/>
      <c r="U140" s="8"/>
      <c r="V140" s="59"/>
      <c r="W140" s="53"/>
      <c r="X140" s="53"/>
    </row>
    <row r="141" spans="1:24" ht="13.5" thickBot="1" x14ac:dyDescent="0.25">
      <c r="A141" s="51" t="s">
        <v>13</v>
      </c>
      <c r="B141" s="52"/>
      <c r="C141" s="132"/>
      <c r="D141" s="133"/>
      <c r="E141" s="206"/>
      <c r="F141" s="180"/>
      <c r="G141" s="133"/>
      <c r="H141" s="206"/>
      <c r="I141" s="180"/>
      <c r="J141" s="132"/>
      <c r="K141" s="133"/>
      <c r="L141" s="206"/>
      <c r="M141" s="180"/>
      <c r="N141" s="133"/>
      <c r="O141" s="206"/>
      <c r="P141" s="177"/>
      <c r="Q141" s="259"/>
      <c r="R141" s="259"/>
      <c r="S141" s="259"/>
      <c r="T141" s="183"/>
      <c r="U141" s="222"/>
      <c r="V141" s="184"/>
      <c r="W141" s="100"/>
      <c r="X141" s="61" t="s">
        <v>14</v>
      </c>
    </row>
  </sheetData>
  <mergeCells count="30">
    <mergeCell ref="D30:F30"/>
    <mergeCell ref="K2:M2"/>
    <mergeCell ref="K15:M15"/>
    <mergeCell ref="N30:P30"/>
    <mergeCell ref="K30:M30"/>
    <mergeCell ref="K41:M41"/>
    <mergeCell ref="D2:F2"/>
    <mergeCell ref="G2:I2"/>
    <mergeCell ref="N2:P2"/>
    <mergeCell ref="D15:F15"/>
    <mergeCell ref="N106:P106"/>
    <mergeCell ref="K82:M82"/>
    <mergeCell ref="Q29:S29"/>
    <mergeCell ref="Q40:S40"/>
    <mergeCell ref="G15:I15"/>
    <mergeCell ref="D41:F41"/>
    <mergeCell ref="G41:I41"/>
    <mergeCell ref="D82:F82"/>
    <mergeCell ref="G82:I82"/>
    <mergeCell ref="N82:P82"/>
    <mergeCell ref="T106:V106"/>
    <mergeCell ref="N15:P15"/>
    <mergeCell ref="N41:P41"/>
    <mergeCell ref="K106:M106"/>
    <mergeCell ref="T40:V40"/>
    <mergeCell ref="C29:P29"/>
    <mergeCell ref="C40:P40"/>
    <mergeCell ref="G30:I30"/>
    <mergeCell ref="D106:F106"/>
    <mergeCell ref="G106:I106"/>
  </mergeCells>
  <phoneticPr fontId="16" type="noConversion"/>
  <conditionalFormatting sqref="X141">
    <cfRule type="cellIs" dxfId="77" priority="113" stopIfTrue="1" operator="equal">
      <formula>"Yes"</formula>
    </cfRule>
    <cfRule type="cellIs" dxfId="76" priority="114" stopIfTrue="1" operator="notEqual">
      <formula>"Yes"</formula>
    </cfRule>
  </conditionalFormatting>
  <conditionalFormatting sqref="G109">
    <cfRule type="cellIs" dxfId="75" priority="110" stopIfTrue="1" operator="lessThan">
      <formula>W109</formula>
    </cfRule>
  </conditionalFormatting>
  <conditionalFormatting sqref="G113">
    <cfRule type="cellIs" dxfId="74" priority="109" stopIfTrue="1" operator="lessThan">
      <formula>W113</formula>
    </cfRule>
  </conditionalFormatting>
  <conditionalFormatting sqref="I109">
    <cfRule type="cellIs" dxfId="73" priority="117" stopIfTrue="1" operator="lessThan">
      <formula>W109</formula>
    </cfRule>
  </conditionalFormatting>
  <conditionalFormatting sqref="H109">
    <cfRule type="cellIs" dxfId="72" priority="99" stopIfTrue="1" operator="lessThan">
      <formula>W109</formula>
    </cfRule>
  </conditionalFormatting>
  <conditionalFormatting sqref="H113">
    <cfRule type="cellIs" dxfId="71" priority="98" stopIfTrue="1" operator="lessThan">
      <formula>W113</formula>
    </cfRule>
  </conditionalFormatting>
  <conditionalFormatting sqref="I113">
    <cfRule type="cellIs" dxfId="70" priority="36" stopIfTrue="1" operator="lessThan">
      <formula>W113</formula>
    </cfRule>
  </conditionalFormatting>
  <conditionalFormatting sqref="G117">
    <cfRule type="cellIs" dxfId="69" priority="24" stopIfTrue="1" operator="lessThan">
      <formula>W117</formula>
    </cfRule>
  </conditionalFormatting>
  <conditionalFormatting sqref="H117">
    <cfRule type="cellIs" dxfId="68" priority="23" stopIfTrue="1" operator="lessThan">
      <formula>W117</formula>
    </cfRule>
  </conditionalFormatting>
  <conditionalFormatting sqref="I117">
    <cfRule type="cellIs" dxfId="67" priority="22" stopIfTrue="1" operator="lessThan">
      <formula>W117</formula>
    </cfRule>
  </conditionalFormatting>
  <conditionalFormatting sqref="P125">
    <cfRule type="cellIs" dxfId="66" priority="21" stopIfTrue="1" operator="lessThan">
      <formula>$W$125</formula>
    </cfRule>
  </conditionalFormatting>
  <conditionalFormatting sqref="O125">
    <cfRule type="cellIs" dxfId="65" priority="18" stopIfTrue="1" operator="lessThan">
      <formula>$W$125</formula>
    </cfRule>
  </conditionalFormatting>
  <conditionalFormatting sqref="O129">
    <cfRule type="cellIs" dxfId="64" priority="17" stopIfTrue="1" operator="lessThan">
      <formula>$W$129</formula>
    </cfRule>
  </conditionalFormatting>
  <conditionalFormatting sqref="P129">
    <cfRule type="cellIs" dxfId="63" priority="16" stopIfTrue="1" operator="lessThan">
      <formula>$W$129</formula>
    </cfRule>
  </conditionalFormatting>
  <conditionalFormatting sqref="O133">
    <cfRule type="cellIs" dxfId="62" priority="13" stopIfTrue="1" operator="lessThan">
      <formula>$W$133</formula>
    </cfRule>
  </conditionalFormatting>
  <conditionalFormatting sqref="P133">
    <cfRule type="cellIs" dxfId="61" priority="12" stopIfTrue="1" operator="lessThan">
      <formula>$W$133</formula>
    </cfRule>
  </conditionalFormatting>
  <conditionalFormatting sqref="G119">
    <cfRule type="cellIs" dxfId="60" priority="11" stopIfTrue="1" operator="greaterThan">
      <formula>W119</formula>
    </cfRule>
  </conditionalFormatting>
  <conditionalFormatting sqref="H119">
    <cfRule type="cellIs" dxfId="59" priority="10" stopIfTrue="1" operator="greaterThan">
      <formula>W119</formula>
    </cfRule>
  </conditionalFormatting>
  <conditionalFormatting sqref="I119">
    <cfRule type="cellIs" dxfId="58" priority="9" stopIfTrue="1" operator="greaterThan">
      <formula>W119</formula>
    </cfRule>
  </conditionalFormatting>
  <conditionalFormatting sqref="H123">
    <cfRule type="cellIs" dxfId="57" priority="8" stopIfTrue="1" operator="greaterThan">
      <formula>W123</formula>
    </cfRule>
  </conditionalFormatting>
  <conditionalFormatting sqref="I123">
    <cfRule type="cellIs" dxfId="56" priority="7" stopIfTrue="1" operator="greaterThan">
      <formula>W123</formula>
    </cfRule>
  </conditionalFormatting>
  <conditionalFormatting sqref="O135">
    <cfRule type="cellIs" dxfId="55" priority="6" stopIfTrue="1" operator="greaterThan">
      <formula>$W$135</formula>
    </cfRule>
  </conditionalFormatting>
  <conditionalFormatting sqref="P135">
    <cfRule type="cellIs" dxfId="54" priority="5" stopIfTrue="1" operator="greaterThan">
      <formula>$W$135</formula>
    </cfRule>
  </conditionalFormatting>
  <conditionalFormatting sqref="O137">
    <cfRule type="cellIs" dxfId="53" priority="2" stopIfTrue="1" operator="lessThanOrEqual">
      <formula>$W$137</formula>
    </cfRule>
  </conditionalFormatting>
  <conditionalFormatting sqref="P137">
    <cfRule type="cellIs" dxfId="52" priority="1" stopIfTrue="1" operator="lessThanOrEqual">
      <formula>$W$137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41"/>
  <sheetViews>
    <sheetView topLeftCell="A98" zoomScale="85" zoomScaleNormal="85" workbookViewId="0">
      <selection activeCell="R100" sqref="R10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2.57031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04" t="s">
        <v>31</v>
      </c>
      <c r="D2" s="291" t="s">
        <v>51</v>
      </c>
      <c r="E2" s="292"/>
      <c r="F2" s="290"/>
      <c r="G2" s="291" t="s">
        <v>52</v>
      </c>
      <c r="H2" s="292"/>
      <c r="I2" s="290"/>
      <c r="J2" s="104" t="s">
        <v>31</v>
      </c>
      <c r="K2" s="291" t="s">
        <v>53</v>
      </c>
      <c r="L2" s="292"/>
      <c r="M2" s="290"/>
      <c r="N2" s="291" t="s">
        <v>54</v>
      </c>
      <c r="O2" s="292"/>
      <c r="P2" s="290"/>
      <c r="Q2" s="210"/>
      <c r="R2" s="210"/>
      <c r="S2" s="210"/>
      <c r="T2" s="85"/>
      <c r="U2" s="85"/>
      <c r="V2" s="85"/>
      <c r="W2" s="85"/>
      <c r="X2" s="13" t="s">
        <v>0</v>
      </c>
    </row>
    <row r="3" spans="1:24" x14ac:dyDescent="0.2">
      <c r="A3" s="29"/>
      <c r="B3" s="59"/>
      <c r="C3" s="139"/>
      <c r="D3" s="140" t="s">
        <v>43</v>
      </c>
      <c r="E3" s="141" t="s">
        <v>44</v>
      </c>
      <c r="F3" s="114" t="s">
        <v>50</v>
      </c>
      <c r="G3" s="140" t="s">
        <v>43</v>
      </c>
      <c r="H3" s="141" t="s">
        <v>44</v>
      </c>
      <c r="I3" s="114" t="s">
        <v>50</v>
      </c>
      <c r="J3" s="211"/>
      <c r="K3" s="140" t="s">
        <v>43</v>
      </c>
      <c r="L3" s="141" t="s">
        <v>44</v>
      </c>
      <c r="M3" s="114" t="s">
        <v>50</v>
      </c>
      <c r="N3" s="140" t="s">
        <v>43</v>
      </c>
      <c r="O3" s="141" t="s">
        <v>44</v>
      </c>
      <c r="P3" s="114" t="s">
        <v>50</v>
      </c>
      <c r="Q3" s="211"/>
      <c r="R3" s="211"/>
      <c r="S3" s="211"/>
      <c r="T3" s="17"/>
      <c r="U3" s="17"/>
      <c r="V3" s="17"/>
      <c r="W3" s="17"/>
      <c r="X3" s="115"/>
    </row>
    <row r="4" spans="1:24" x14ac:dyDescent="0.2">
      <c r="A4" s="14"/>
      <c r="B4" s="15" t="s">
        <v>1</v>
      </c>
      <c r="C4" s="15"/>
      <c r="D4" s="78"/>
      <c r="E4" s="25"/>
      <c r="F4" s="143"/>
      <c r="G4" s="78"/>
      <c r="H4" s="25"/>
      <c r="I4" s="143"/>
      <c r="J4" s="25"/>
      <c r="K4" s="78"/>
      <c r="L4" s="25"/>
      <c r="M4" s="143"/>
      <c r="N4" s="78"/>
      <c r="O4" s="25"/>
      <c r="P4" s="143"/>
      <c r="Q4" s="25"/>
      <c r="R4" s="25"/>
      <c r="S4" s="25"/>
      <c r="T4" s="17"/>
      <c r="U4" s="17"/>
      <c r="V4" s="17"/>
      <c r="W4" s="17"/>
      <c r="X4" s="57"/>
    </row>
    <row r="5" spans="1:24" x14ac:dyDescent="0.2">
      <c r="A5" s="105" t="s">
        <v>32</v>
      </c>
      <c r="B5" s="106" t="s">
        <v>33</v>
      </c>
      <c r="C5" s="15"/>
      <c r="D5" s="109"/>
      <c r="E5" s="208"/>
      <c r="F5" s="149"/>
      <c r="G5" s="78"/>
      <c r="H5" s="25"/>
      <c r="I5" s="143"/>
      <c r="J5" s="25"/>
      <c r="K5" s="250">
        <v>30</v>
      </c>
      <c r="L5" s="208">
        <f t="shared" ref="L5:M7" si="0">$K5</f>
        <v>30</v>
      </c>
      <c r="M5" s="149">
        <f t="shared" si="0"/>
        <v>30</v>
      </c>
      <c r="N5" s="78"/>
      <c r="O5" s="25"/>
      <c r="P5" s="143"/>
      <c r="Q5" s="25"/>
      <c r="R5" s="25"/>
      <c r="S5" s="25"/>
      <c r="T5" s="73"/>
      <c r="U5" s="73"/>
      <c r="V5" s="73"/>
      <c r="W5" s="17"/>
      <c r="X5" s="22" t="s">
        <v>95</v>
      </c>
    </row>
    <row r="6" spans="1:24" x14ac:dyDescent="0.2">
      <c r="A6" s="105" t="s">
        <v>34</v>
      </c>
      <c r="B6" s="107" t="s">
        <v>35</v>
      </c>
      <c r="C6" s="15"/>
      <c r="D6" s="109"/>
      <c r="E6" s="208"/>
      <c r="F6" s="149"/>
      <c r="G6" s="78"/>
      <c r="H6" s="25"/>
      <c r="I6" s="143"/>
      <c r="J6" s="25"/>
      <c r="K6" s="250">
        <v>40</v>
      </c>
      <c r="L6" s="208">
        <f t="shared" si="0"/>
        <v>40</v>
      </c>
      <c r="M6" s="149">
        <f t="shared" si="0"/>
        <v>40</v>
      </c>
      <c r="N6" s="78"/>
      <c r="O6" s="25"/>
      <c r="P6" s="143"/>
      <c r="Q6" s="25"/>
      <c r="R6" s="25"/>
      <c r="S6" s="25"/>
      <c r="T6" s="73"/>
      <c r="U6" s="73"/>
      <c r="V6" s="73"/>
      <c r="W6" s="17"/>
      <c r="X6" s="22" t="s">
        <v>95</v>
      </c>
    </row>
    <row r="7" spans="1:24" x14ac:dyDescent="0.2">
      <c r="A7" s="19" t="s">
        <v>36</v>
      </c>
      <c r="B7" s="58" t="s">
        <v>2</v>
      </c>
      <c r="C7" s="20"/>
      <c r="D7" s="239">
        <v>-98</v>
      </c>
      <c r="E7" s="24">
        <f>$D7</f>
        <v>-98</v>
      </c>
      <c r="F7" s="128">
        <f>$D7</f>
        <v>-98</v>
      </c>
      <c r="G7" s="147"/>
      <c r="H7" s="23"/>
      <c r="I7" s="137"/>
      <c r="J7" s="23"/>
      <c r="K7" s="240">
        <v>-98</v>
      </c>
      <c r="L7" s="24">
        <f t="shared" si="0"/>
        <v>-98</v>
      </c>
      <c r="M7" s="128">
        <f t="shared" si="0"/>
        <v>-98</v>
      </c>
      <c r="N7" s="147"/>
      <c r="O7" s="23"/>
      <c r="P7" s="137"/>
      <c r="Q7" s="23"/>
      <c r="R7" s="23"/>
      <c r="S7" s="23"/>
      <c r="T7" s="73"/>
      <c r="U7" s="73"/>
      <c r="V7" s="73"/>
      <c r="W7" s="21"/>
      <c r="X7" s="22" t="s">
        <v>96</v>
      </c>
    </row>
    <row r="8" spans="1:24" s="8" customFormat="1" x14ac:dyDescent="0.2">
      <c r="A8" s="19" t="s">
        <v>3</v>
      </c>
      <c r="B8" s="20" t="s">
        <v>4</v>
      </c>
      <c r="C8" s="20"/>
      <c r="D8" s="109"/>
      <c r="E8" s="18"/>
      <c r="F8" s="20"/>
      <c r="G8" s="247">
        <v>7</v>
      </c>
      <c r="H8" s="32">
        <v>7</v>
      </c>
      <c r="I8" s="154">
        <v>7</v>
      </c>
      <c r="J8" s="23"/>
      <c r="K8" s="109"/>
      <c r="L8" s="18"/>
      <c r="M8" s="20"/>
      <c r="N8" s="253">
        <v>-99</v>
      </c>
      <c r="O8" s="239">
        <v>0</v>
      </c>
      <c r="P8" s="246">
        <v>0</v>
      </c>
      <c r="Q8" s="24"/>
      <c r="R8" s="24"/>
      <c r="S8" s="24"/>
      <c r="T8" s="21"/>
      <c r="U8" s="21"/>
      <c r="V8" s="21"/>
      <c r="W8" s="21"/>
      <c r="X8" s="22" t="s">
        <v>96</v>
      </c>
    </row>
    <row r="9" spans="1:24" s="8" customFormat="1" x14ac:dyDescent="0.2">
      <c r="A9" s="19" t="s">
        <v>42</v>
      </c>
      <c r="B9" s="20"/>
      <c r="C9" s="20"/>
      <c r="D9" s="109"/>
      <c r="E9" s="18"/>
      <c r="F9" s="20"/>
      <c r="G9" s="151"/>
      <c r="H9" s="209"/>
      <c r="I9" s="150"/>
      <c r="J9" s="209"/>
      <c r="K9" s="151"/>
      <c r="L9" s="209"/>
      <c r="M9" s="150"/>
      <c r="N9" s="245">
        <v>106</v>
      </c>
      <c r="O9" s="209">
        <f>$N9</f>
        <v>106</v>
      </c>
      <c r="P9" s="150">
        <f>$N9</f>
        <v>106</v>
      </c>
      <c r="Q9" s="209"/>
      <c r="R9" s="209"/>
      <c r="S9" s="209"/>
      <c r="T9" s="21"/>
      <c r="U9" s="21"/>
      <c r="V9" s="21"/>
      <c r="W9" s="21"/>
      <c r="X9" s="192" t="s">
        <v>151</v>
      </c>
    </row>
    <row r="10" spans="1:24" s="8" customFormat="1" x14ac:dyDescent="0.2">
      <c r="A10" s="19" t="s">
        <v>92</v>
      </c>
      <c r="B10" s="58" t="s">
        <v>93</v>
      </c>
      <c r="C10" s="238">
        <v>-83</v>
      </c>
      <c r="D10" s="109"/>
      <c r="E10" s="18"/>
      <c r="F10" s="20"/>
      <c r="G10" s="18"/>
      <c r="H10" s="209"/>
      <c r="I10" s="150"/>
      <c r="J10" s="209"/>
      <c r="K10" s="151"/>
      <c r="L10" s="209"/>
      <c r="M10" s="150"/>
      <c r="N10" s="151"/>
      <c r="O10" s="209"/>
      <c r="P10" s="150"/>
      <c r="Q10" s="209"/>
      <c r="R10" s="209"/>
      <c r="S10" s="209"/>
      <c r="T10" s="21"/>
      <c r="U10" s="21"/>
      <c r="V10" s="21"/>
      <c r="W10" s="21"/>
      <c r="X10" s="22" t="s">
        <v>100</v>
      </c>
    </row>
    <row r="11" spans="1:24" s="8" customFormat="1" x14ac:dyDescent="0.2">
      <c r="A11" s="34" t="s">
        <v>94</v>
      </c>
      <c r="B11" s="58" t="s">
        <v>93</v>
      </c>
      <c r="C11" s="209"/>
      <c r="D11" s="109"/>
      <c r="E11" s="18"/>
      <c r="F11" s="20"/>
      <c r="G11" s="151"/>
      <c r="H11" s="209"/>
      <c r="I11" s="150"/>
      <c r="J11" s="245">
        <v>-103</v>
      </c>
      <c r="K11" s="151"/>
      <c r="L11" s="209"/>
      <c r="M11" s="150"/>
      <c r="N11" s="151"/>
      <c r="O11" s="209"/>
      <c r="P11" s="150"/>
      <c r="Q11" s="209"/>
      <c r="R11" s="209"/>
      <c r="S11" s="209"/>
      <c r="T11" s="21"/>
      <c r="U11" s="21"/>
      <c r="V11" s="21"/>
      <c r="W11" s="21"/>
      <c r="X11" s="22" t="s">
        <v>98</v>
      </c>
    </row>
    <row r="12" spans="1:24" ht="13.5" thickBot="1" x14ac:dyDescent="0.25">
      <c r="A12" s="130" t="s">
        <v>99</v>
      </c>
      <c r="B12" s="131"/>
      <c r="C12" s="108"/>
      <c r="D12" s="146"/>
      <c r="E12" s="196"/>
      <c r="F12" s="88"/>
      <c r="G12" s="146"/>
      <c r="H12" s="196"/>
      <c r="I12" s="88"/>
      <c r="J12" s="196"/>
      <c r="K12" s="146"/>
      <c r="L12" s="196"/>
      <c r="M12" s="88"/>
      <c r="N12" s="146"/>
      <c r="O12" s="196"/>
      <c r="P12" s="88"/>
      <c r="Q12" s="196"/>
      <c r="R12" s="196"/>
      <c r="S12" s="196"/>
      <c r="T12" s="86"/>
      <c r="U12" s="86"/>
      <c r="V12" s="86"/>
      <c r="W12" s="86"/>
      <c r="X12" s="54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0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4"/>
      <c r="T14" s="18"/>
      <c r="U14" s="18"/>
      <c r="V14" s="18"/>
      <c r="W14" s="18"/>
    </row>
    <row r="15" spans="1:24" x14ac:dyDescent="0.2">
      <c r="A15" s="9" t="s">
        <v>20</v>
      </c>
      <c r="B15" s="27"/>
      <c r="C15" s="27"/>
      <c r="D15" s="291" t="s">
        <v>51</v>
      </c>
      <c r="E15" s="292"/>
      <c r="F15" s="290"/>
      <c r="G15" s="291" t="s">
        <v>52</v>
      </c>
      <c r="H15" s="292"/>
      <c r="I15" s="290"/>
      <c r="J15" s="210"/>
      <c r="K15" s="291" t="s">
        <v>53</v>
      </c>
      <c r="L15" s="292"/>
      <c r="M15" s="290"/>
      <c r="N15" s="291" t="s">
        <v>54</v>
      </c>
      <c r="O15" s="292"/>
      <c r="P15" s="290"/>
      <c r="Q15" s="210"/>
      <c r="R15" s="210"/>
      <c r="S15" s="210"/>
      <c r="T15" s="28"/>
      <c r="U15" s="28"/>
      <c r="V15" s="28"/>
      <c r="W15" s="28"/>
      <c r="X15" s="13" t="s">
        <v>0</v>
      </c>
    </row>
    <row r="16" spans="1:24" x14ac:dyDescent="0.2">
      <c r="A16" s="29"/>
      <c r="B16" s="20"/>
      <c r="C16" s="20"/>
      <c r="D16" s="140" t="s">
        <v>43</v>
      </c>
      <c r="E16" s="141" t="s">
        <v>44</v>
      </c>
      <c r="F16" s="114" t="s">
        <v>50</v>
      </c>
      <c r="G16" s="140" t="s">
        <v>43</v>
      </c>
      <c r="H16" s="141" t="s">
        <v>44</v>
      </c>
      <c r="I16" s="114" t="s">
        <v>50</v>
      </c>
      <c r="J16" s="211"/>
      <c r="K16" s="140" t="s">
        <v>43</v>
      </c>
      <c r="L16" s="141" t="s">
        <v>44</v>
      </c>
      <c r="M16" s="114" t="s">
        <v>50</v>
      </c>
      <c r="N16" s="140" t="s">
        <v>43</v>
      </c>
      <c r="O16" s="141" t="s">
        <v>44</v>
      </c>
      <c r="P16" s="114" t="s">
        <v>50</v>
      </c>
      <c r="Q16" s="211"/>
      <c r="R16" s="211"/>
      <c r="S16" s="211"/>
      <c r="T16" s="21"/>
      <c r="U16" s="21"/>
      <c r="V16" s="21"/>
      <c r="W16" s="21"/>
      <c r="X16" s="115"/>
    </row>
    <row r="17" spans="1:27" x14ac:dyDescent="0.2">
      <c r="A17" s="34" t="s">
        <v>21</v>
      </c>
      <c r="B17" s="58" t="s">
        <v>56</v>
      </c>
      <c r="C17" s="58"/>
      <c r="D17" s="152">
        <f>(10^12)*(10^-3)*10^(D7/10)</f>
        <v>0.15848931924611098</v>
      </c>
      <c r="E17" s="74">
        <f>(10^12)*(10^-3)*10^(E7/10)</f>
        <v>0.15848931924611098</v>
      </c>
      <c r="F17" s="136">
        <f>(10^12)*(10^-3)*10^(F7/10)</f>
        <v>0.15848931924611098</v>
      </c>
      <c r="G17" s="152">
        <f>(10^12)*(10^-3)*10^((D7+G8)/10)</f>
        <v>0.79432823472428005</v>
      </c>
      <c r="H17" s="74">
        <f>(10^12)*(10^-3)*10^((E7+H8)/10)</f>
        <v>0.79432823472428005</v>
      </c>
      <c r="I17" s="136">
        <f>(10^12)*(10^-3)*10^((F7+I8)/10)</f>
        <v>0.79432823472428005</v>
      </c>
      <c r="J17" s="74"/>
      <c r="K17" s="152"/>
      <c r="L17" s="74"/>
      <c r="M17" s="136"/>
      <c r="N17" s="152"/>
      <c r="O17" s="74"/>
      <c r="P17" s="136"/>
      <c r="Q17" s="74"/>
      <c r="R17" s="74"/>
      <c r="S17" s="74"/>
      <c r="T17" s="30"/>
      <c r="U17" s="30"/>
      <c r="V17" s="30"/>
      <c r="W17" s="30"/>
      <c r="X17" s="22" t="s">
        <v>45</v>
      </c>
    </row>
    <row r="18" spans="1:27" x14ac:dyDescent="0.2">
      <c r="A18" s="31" t="s">
        <v>57</v>
      </c>
      <c r="B18" s="20" t="s">
        <v>4</v>
      </c>
      <c r="C18" s="20"/>
      <c r="D18" s="109"/>
      <c r="E18" s="18"/>
      <c r="F18" s="20"/>
      <c r="G18" s="46">
        <f>10*LOG(G17/D17)</f>
        <v>7.0000000000000027</v>
      </c>
      <c r="H18" s="24">
        <f>10*LOG(H17/E17)</f>
        <v>7.0000000000000027</v>
      </c>
      <c r="I18" s="128">
        <f>10*LOG(I17/F17)</f>
        <v>7.0000000000000027</v>
      </c>
      <c r="J18" s="24"/>
      <c r="K18" s="46"/>
      <c r="L18" s="24"/>
      <c r="M18" s="128"/>
      <c r="N18" s="157"/>
      <c r="O18" s="213"/>
      <c r="P18" s="128"/>
      <c r="Q18" s="24"/>
      <c r="R18" s="24"/>
      <c r="S18" s="24"/>
      <c r="T18" s="32"/>
      <c r="U18" s="32"/>
      <c r="V18" s="32"/>
      <c r="W18" s="32"/>
      <c r="X18" s="22" t="s">
        <v>58</v>
      </c>
    </row>
    <row r="19" spans="1:27" x14ac:dyDescent="0.2">
      <c r="A19" s="161" t="s">
        <v>55</v>
      </c>
      <c r="B19" s="20" t="s">
        <v>2</v>
      </c>
      <c r="C19" s="20"/>
      <c r="D19" s="109"/>
      <c r="E19" s="18"/>
      <c r="F19" s="20"/>
      <c r="G19" s="147">
        <f>$D7+G8</f>
        <v>-91</v>
      </c>
      <c r="H19" s="23">
        <f>$E7+H8</f>
        <v>-91</v>
      </c>
      <c r="I19" s="137">
        <f>$F7+I8</f>
        <v>-91</v>
      </c>
      <c r="J19" s="23"/>
      <c r="K19" s="147"/>
      <c r="L19" s="23"/>
      <c r="M19" s="137"/>
      <c r="N19" s="157"/>
      <c r="O19" s="213"/>
      <c r="P19" s="137"/>
      <c r="Q19" s="23"/>
      <c r="R19" s="23"/>
      <c r="S19" s="23"/>
      <c r="T19" s="26"/>
      <c r="U19" s="26"/>
      <c r="V19" s="26"/>
      <c r="W19" s="26"/>
      <c r="X19" s="62" t="s">
        <v>59</v>
      </c>
      <c r="Z19"/>
      <c r="AA19"/>
    </row>
    <row r="20" spans="1:27" x14ac:dyDescent="0.2">
      <c r="A20" s="265" t="s">
        <v>101</v>
      </c>
      <c r="B20" s="20" t="s">
        <v>102</v>
      </c>
      <c r="C20" s="20"/>
      <c r="D20" s="153">
        <f>10*LOG((D17+G17)*10^-9)+10*LOG((18*10^6)/(15*10^3))</f>
        <v>-59.418090042998102</v>
      </c>
      <c r="E20" s="32">
        <f>10*LOG((E17+H17)*10^-9)+10*LOG((18*10^6)/(15*10^3))</f>
        <v>-59.418090042998102</v>
      </c>
      <c r="F20" s="154">
        <f>10*LOG((F17+I17)*10^-9)+10*LOG((18*10^6)/(15*10^3))</f>
        <v>-59.418090042998102</v>
      </c>
      <c r="G20" s="147"/>
      <c r="H20" s="23"/>
      <c r="I20" s="137"/>
      <c r="J20" s="23"/>
      <c r="K20" s="147"/>
      <c r="L20" s="23"/>
      <c r="M20" s="137"/>
      <c r="N20" s="147"/>
      <c r="O20" s="23"/>
      <c r="P20" s="137"/>
      <c r="Q20" s="23"/>
      <c r="R20" s="23"/>
      <c r="S20" s="23"/>
      <c r="T20" s="26"/>
      <c r="U20" s="26"/>
      <c r="V20" s="26"/>
      <c r="W20" s="26"/>
      <c r="X20" s="62" t="s">
        <v>107</v>
      </c>
      <c r="Z20"/>
      <c r="AA20"/>
    </row>
    <row r="21" spans="1:27" x14ac:dyDescent="0.2">
      <c r="A21" s="249" t="s">
        <v>105</v>
      </c>
      <c r="B21" s="20" t="s">
        <v>4</v>
      </c>
      <c r="C21" s="20"/>
      <c r="D21" s="153"/>
      <c r="E21" s="32"/>
      <c r="F21" s="154"/>
      <c r="G21" s="147">
        <f>G19-$C10</f>
        <v>-8</v>
      </c>
      <c r="H21" s="23">
        <f>H19-$C10</f>
        <v>-8</v>
      </c>
      <c r="I21" s="137">
        <f>I19-$C10</f>
        <v>-8</v>
      </c>
      <c r="J21" s="23"/>
      <c r="K21" s="212"/>
      <c r="L21" s="30"/>
      <c r="M21" s="217"/>
      <c r="N21" s="214"/>
      <c r="O21" s="215"/>
      <c r="P21" s="216"/>
      <c r="Q21" s="215"/>
      <c r="R21" s="215"/>
      <c r="S21" s="215"/>
      <c r="T21" s="26"/>
      <c r="U21" s="26"/>
      <c r="V21" s="26"/>
      <c r="W21" s="26"/>
      <c r="X21" s="62" t="s">
        <v>108</v>
      </c>
      <c r="Z21"/>
      <c r="AA21"/>
    </row>
    <row r="22" spans="1:27" x14ac:dyDescent="0.2">
      <c r="A22" s="34" t="s">
        <v>21</v>
      </c>
      <c r="B22" s="58" t="s">
        <v>38</v>
      </c>
      <c r="C22" s="20"/>
      <c r="D22" s="153"/>
      <c r="E22" s="32"/>
      <c r="F22" s="154"/>
      <c r="G22" s="147"/>
      <c r="H22" s="23"/>
      <c r="I22" s="137"/>
      <c r="J22" s="23"/>
      <c r="K22" s="212">
        <f>(10^12)*(10^-3)*($K5/15)*10^(K7/10)</f>
        <v>0.31697863849222196</v>
      </c>
      <c r="L22" s="30">
        <f>(10^12)*(10^-3)*(L5/15)*10^(L7/10)</f>
        <v>0.31697863849222196</v>
      </c>
      <c r="M22" s="30">
        <f>(10^12)*(10^-3)*($M5/15)*10^(M7/10)</f>
        <v>0.31697863849222196</v>
      </c>
      <c r="N22" s="255">
        <f>(10^12)*(10^-3)*($K5/15)*10^(($K7+N8)/10)</f>
        <v>3.9905246299377443E-11</v>
      </c>
      <c r="O22" s="215">
        <f>(10^12)*(10^-3)*($K5/15)*10^(($K7+O8)/10)</f>
        <v>0.31697863849222196</v>
      </c>
      <c r="P22" s="216">
        <f>(10^12)*(10^-3)*($K5/15)*10^(($K7+P8)/10)</f>
        <v>0.31697863849222196</v>
      </c>
      <c r="Q22" s="215"/>
      <c r="R22" s="215"/>
      <c r="S22" s="215"/>
      <c r="T22" s="26"/>
      <c r="U22" s="26"/>
      <c r="V22" s="26"/>
      <c r="W22" s="26"/>
      <c r="X22" s="22" t="s">
        <v>45</v>
      </c>
      <c r="Z22"/>
      <c r="AA22"/>
    </row>
    <row r="23" spans="1:27" x14ac:dyDescent="0.2">
      <c r="A23" s="31" t="s">
        <v>46</v>
      </c>
      <c r="B23" s="20" t="s">
        <v>4</v>
      </c>
      <c r="C23" s="20"/>
      <c r="D23" s="153"/>
      <c r="E23" s="32"/>
      <c r="F23" s="154"/>
      <c r="G23" s="147"/>
      <c r="H23" s="23"/>
      <c r="I23" s="137"/>
      <c r="J23" s="23"/>
      <c r="K23" s="212"/>
      <c r="L23" s="30"/>
      <c r="M23" s="217"/>
      <c r="N23" s="256">
        <f>10*LOG(N22/K22)</f>
        <v>-99</v>
      </c>
      <c r="O23" s="24">
        <f>10*LOG(O22/L22)</f>
        <v>0</v>
      </c>
      <c r="P23" s="128">
        <f>10*LOG(P22/M22)</f>
        <v>0</v>
      </c>
      <c r="Q23" s="24"/>
      <c r="R23" s="24"/>
      <c r="S23" s="24"/>
      <c r="T23" s="26"/>
      <c r="U23" s="26"/>
      <c r="V23" s="26"/>
      <c r="W23" s="26"/>
      <c r="X23" s="22" t="s">
        <v>66</v>
      </c>
      <c r="Z23"/>
      <c r="AA23"/>
    </row>
    <row r="24" spans="1:27" x14ac:dyDescent="0.2">
      <c r="A24" s="161" t="s">
        <v>47</v>
      </c>
      <c r="B24" s="20" t="s">
        <v>37</v>
      </c>
      <c r="C24" s="20"/>
      <c r="D24" s="153"/>
      <c r="E24" s="32"/>
      <c r="F24" s="154"/>
      <c r="G24" s="147"/>
      <c r="H24" s="23"/>
      <c r="I24" s="137"/>
      <c r="J24" s="23"/>
      <c r="K24" s="212"/>
      <c r="L24" s="30"/>
      <c r="M24" s="217"/>
      <c r="N24" s="256">
        <f>$K7+N8+10*LOG($K5/15)</f>
        <v>-193.98970004336019</v>
      </c>
      <c r="O24" s="24">
        <f>$K7+O8+10*LOG($K5/15)</f>
        <v>-94.989700043360187</v>
      </c>
      <c r="P24" s="137">
        <f>$K7+P8+10*LOG($K5/15)</f>
        <v>-94.989700043360187</v>
      </c>
      <c r="Q24" s="23"/>
      <c r="R24" s="23"/>
      <c r="S24" s="23"/>
      <c r="T24" s="26"/>
      <c r="U24" s="26"/>
      <c r="V24" s="26"/>
      <c r="W24" s="26"/>
      <c r="X24" s="62" t="s">
        <v>67</v>
      </c>
      <c r="Z24"/>
      <c r="AA24"/>
    </row>
    <row r="25" spans="1:27" x14ac:dyDescent="0.2">
      <c r="A25" s="265" t="s">
        <v>103</v>
      </c>
      <c r="B25" s="20" t="s">
        <v>104</v>
      </c>
      <c r="C25" s="20"/>
      <c r="D25" s="153"/>
      <c r="E25" s="32"/>
      <c r="F25" s="154"/>
      <c r="G25" s="147"/>
      <c r="H25" s="23"/>
      <c r="I25" s="137"/>
      <c r="J25" s="23"/>
      <c r="K25" s="153">
        <f>10*LOG((K22+N22)*10^-9)+10*LOG(N9*12)</f>
        <v>-63.944828929689507</v>
      </c>
      <c r="L25" s="32">
        <f>10*LOG((L22+O22)*10^-9)+10*LOG(O9*12)</f>
        <v>-60.934528973596429</v>
      </c>
      <c r="M25" s="154">
        <f>10*LOG((M22+P22)*10^-9)+10*LOG(P9*12)</f>
        <v>-60.934528973596429</v>
      </c>
      <c r="N25" s="256"/>
      <c r="O25" s="24"/>
      <c r="P25" s="128"/>
      <c r="Q25" s="24"/>
      <c r="R25" s="24"/>
      <c r="S25" s="24"/>
      <c r="T25" s="26"/>
      <c r="U25" s="26"/>
      <c r="V25" s="26"/>
      <c r="W25" s="26"/>
      <c r="X25" s="62" t="s">
        <v>107</v>
      </c>
      <c r="Z25"/>
      <c r="AA25"/>
    </row>
    <row r="26" spans="1:27" ht="13.5" thickBot="1" x14ac:dyDescent="0.25">
      <c r="A26" s="266" t="s">
        <v>106</v>
      </c>
      <c r="B26" s="88" t="s">
        <v>4</v>
      </c>
      <c r="C26" s="88"/>
      <c r="D26" s="155"/>
      <c r="E26" s="197"/>
      <c r="F26" s="138"/>
      <c r="G26" s="156"/>
      <c r="H26" s="82"/>
      <c r="I26" s="148"/>
      <c r="J26" s="82"/>
      <c r="K26" s="156"/>
      <c r="L26" s="82"/>
      <c r="M26" s="148"/>
      <c r="N26" s="257">
        <f>N24-$J11</f>
        <v>-90.989700043360187</v>
      </c>
      <c r="O26" s="254">
        <f>O24-$J11</f>
        <v>8.0102999566398125</v>
      </c>
      <c r="P26" s="241">
        <f>P24-$J11</f>
        <v>8.0102999566398125</v>
      </c>
      <c r="Q26" s="254"/>
      <c r="R26" s="254"/>
      <c r="S26" s="254"/>
      <c r="T26" s="79"/>
      <c r="U26" s="79"/>
      <c r="V26" s="79"/>
      <c r="W26" s="79"/>
      <c r="X26" s="267" t="s">
        <v>108</v>
      </c>
      <c r="Z26"/>
      <c r="AA26"/>
    </row>
    <row r="27" spans="1:27" x14ac:dyDescent="0.2">
      <c r="N27" s="48"/>
      <c r="O27" s="48"/>
      <c r="P27" s="48"/>
      <c r="Q27" s="48"/>
      <c r="R27" s="48"/>
      <c r="S27" s="48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3"/>
      <c r="Q28" s="73"/>
      <c r="R28" s="73"/>
      <c r="S28" s="73"/>
      <c r="T28" s="18"/>
      <c r="U28" s="18"/>
      <c r="V28" s="18"/>
      <c r="W28" s="18"/>
    </row>
    <row r="29" spans="1:27" ht="13.5" thickBot="1" x14ac:dyDescent="0.25">
      <c r="A29" s="9" t="s">
        <v>22</v>
      </c>
      <c r="B29" s="27"/>
      <c r="C29" s="299" t="s">
        <v>41</v>
      </c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1" t="s">
        <v>109</v>
      </c>
      <c r="R29" s="302"/>
      <c r="S29" s="303"/>
      <c r="T29" s="160"/>
      <c r="U29" s="12"/>
      <c r="V29" s="12"/>
      <c r="W29" s="10"/>
      <c r="X29" s="223" t="s">
        <v>0</v>
      </c>
    </row>
    <row r="30" spans="1:27" x14ac:dyDescent="0.2">
      <c r="A30" s="29"/>
      <c r="B30" s="20"/>
      <c r="C30" s="92"/>
      <c r="D30" s="293" t="s">
        <v>51</v>
      </c>
      <c r="E30" s="294"/>
      <c r="F30" s="295"/>
      <c r="G30" s="293" t="s">
        <v>52</v>
      </c>
      <c r="H30" s="294"/>
      <c r="I30" s="295"/>
      <c r="J30" s="236"/>
      <c r="K30" s="293" t="s">
        <v>53</v>
      </c>
      <c r="L30" s="294"/>
      <c r="M30" s="295"/>
      <c r="N30" s="293" t="s">
        <v>54</v>
      </c>
      <c r="O30" s="294"/>
      <c r="P30" s="304"/>
      <c r="Q30" s="268"/>
      <c r="R30" s="236"/>
      <c r="S30" s="252"/>
      <c r="T30" s="19"/>
      <c r="U30" s="8"/>
      <c r="V30" s="8"/>
      <c r="W30" s="59"/>
      <c r="X30" s="224"/>
    </row>
    <row r="31" spans="1:27" x14ac:dyDescent="0.2">
      <c r="A31" s="29"/>
      <c r="B31" s="20"/>
      <c r="C31" s="92"/>
      <c r="D31" s="140" t="s">
        <v>43</v>
      </c>
      <c r="E31" s="141" t="s">
        <v>44</v>
      </c>
      <c r="F31" s="114" t="s">
        <v>50</v>
      </c>
      <c r="G31" s="140" t="s">
        <v>43</v>
      </c>
      <c r="H31" s="141" t="s">
        <v>44</v>
      </c>
      <c r="I31" s="114" t="s">
        <v>50</v>
      </c>
      <c r="J31" s="211"/>
      <c r="K31" s="140" t="s">
        <v>43</v>
      </c>
      <c r="L31" s="141" t="s">
        <v>44</v>
      </c>
      <c r="M31" s="114" t="s">
        <v>50</v>
      </c>
      <c r="N31" s="140" t="s">
        <v>43</v>
      </c>
      <c r="O31" s="141" t="s">
        <v>44</v>
      </c>
      <c r="P31" s="211" t="s">
        <v>50</v>
      </c>
      <c r="Q31" s="140" t="s">
        <v>43</v>
      </c>
      <c r="R31" s="141" t="s">
        <v>44</v>
      </c>
      <c r="S31" s="114" t="s">
        <v>50</v>
      </c>
      <c r="T31" s="19"/>
      <c r="U31" s="8"/>
      <c r="V31" s="8"/>
      <c r="W31" s="59"/>
      <c r="X31" s="224"/>
    </row>
    <row r="32" spans="1:27" x14ac:dyDescent="0.2">
      <c r="A32" s="43" t="s">
        <v>69</v>
      </c>
      <c r="B32" s="112" t="s">
        <v>6</v>
      </c>
      <c r="C32" s="158"/>
      <c r="D32" s="242">
        <v>1.5</v>
      </c>
      <c r="E32" s="76">
        <f>$D32</f>
        <v>1.5</v>
      </c>
      <c r="F32" s="77">
        <f>$D32</f>
        <v>1.5</v>
      </c>
      <c r="G32" s="75"/>
      <c r="H32" s="76"/>
      <c r="I32" s="77"/>
      <c r="J32" s="76"/>
      <c r="K32" s="242">
        <v>1.5</v>
      </c>
      <c r="L32" s="76">
        <f>$K32</f>
        <v>1.5</v>
      </c>
      <c r="M32" s="77">
        <f>$K32</f>
        <v>1.5</v>
      </c>
      <c r="Q32" s="19"/>
      <c r="R32" s="8"/>
      <c r="S32" s="59"/>
      <c r="T32" s="19"/>
      <c r="U32" s="8"/>
      <c r="V32" s="8"/>
      <c r="W32" s="59"/>
      <c r="X32" s="57"/>
    </row>
    <row r="33" spans="1:25" ht="15.75" x14ac:dyDescent="0.3">
      <c r="A33" s="249" t="s">
        <v>158</v>
      </c>
      <c r="B33" s="112" t="s">
        <v>6</v>
      </c>
      <c r="C33" s="158"/>
      <c r="D33" s="242">
        <v>1.5</v>
      </c>
      <c r="E33" s="76">
        <f>$D33</f>
        <v>1.5</v>
      </c>
      <c r="F33" s="77">
        <f>$D33</f>
        <v>1.5</v>
      </c>
      <c r="G33" s="75"/>
      <c r="H33" s="76"/>
      <c r="I33" s="77"/>
      <c r="J33" s="76"/>
      <c r="K33" s="242">
        <v>1.5</v>
      </c>
      <c r="L33" s="76">
        <f>$K33</f>
        <v>1.5</v>
      </c>
      <c r="M33" s="77">
        <f>$K33</f>
        <v>1.5</v>
      </c>
      <c r="N33" s="8"/>
      <c r="O33" s="8"/>
      <c r="P33" s="8"/>
      <c r="Q33" s="19"/>
      <c r="R33" s="8"/>
      <c r="S33" s="59"/>
      <c r="T33" s="19"/>
      <c r="U33" s="8"/>
      <c r="V33" s="8"/>
      <c r="W33" s="59"/>
      <c r="X33" s="57"/>
    </row>
    <row r="34" spans="1:25" s="8" customFormat="1" x14ac:dyDescent="0.2">
      <c r="A34" s="34" t="s">
        <v>23</v>
      </c>
      <c r="B34" s="112" t="s">
        <v>6</v>
      </c>
      <c r="C34" s="158"/>
      <c r="D34" s="75"/>
      <c r="E34" s="76"/>
      <c r="F34" s="77"/>
      <c r="G34" s="242">
        <v>0.3</v>
      </c>
      <c r="H34" s="76">
        <f>$G34</f>
        <v>0.3</v>
      </c>
      <c r="I34" s="77">
        <f>$G34</f>
        <v>0.3</v>
      </c>
      <c r="J34" s="76"/>
      <c r="K34" s="75"/>
      <c r="L34" s="76"/>
      <c r="M34" s="77"/>
      <c r="N34" s="242">
        <v>0.3</v>
      </c>
      <c r="O34" s="76">
        <f>$N34</f>
        <v>0.3</v>
      </c>
      <c r="P34" s="76">
        <f>$N34</f>
        <v>0.3</v>
      </c>
      <c r="Q34" s="75"/>
      <c r="R34" s="76"/>
      <c r="S34" s="77"/>
      <c r="T34" s="75"/>
      <c r="U34" s="76"/>
      <c r="V34" s="76"/>
      <c r="W34" s="77"/>
      <c r="X34" s="57"/>
      <c r="Y34" s="19"/>
    </row>
    <row r="35" spans="1:25" s="8" customFormat="1" x14ac:dyDescent="0.2">
      <c r="A35" s="34" t="s">
        <v>157</v>
      </c>
      <c r="B35" s="112" t="s">
        <v>6</v>
      </c>
      <c r="C35" s="158"/>
      <c r="D35" s="75"/>
      <c r="E35" s="76"/>
      <c r="F35" s="77"/>
      <c r="G35" s="287">
        <v>0.3</v>
      </c>
      <c r="H35" s="76">
        <f>$G35</f>
        <v>0.3</v>
      </c>
      <c r="I35" s="77">
        <f>$G35</f>
        <v>0.3</v>
      </c>
      <c r="J35" s="76"/>
      <c r="K35" s="75"/>
      <c r="L35" s="76"/>
      <c r="M35" s="77"/>
      <c r="N35" s="287">
        <v>0.3</v>
      </c>
      <c r="O35" s="76">
        <f>$N35</f>
        <v>0.3</v>
      </c>
      <c r="P35" s="76">
        <f>$N35</f>
        <v>0.3</v>
      </c>
      <c r="Q35" s="75"/>
      <c r="R35" s="76"/>
      <c r="S35" s="77"/>
      <c r="T35" s="75"/>
      <c r="U35" s="76"/>
      <c r="V35" s="76"/>
      <c r="W35" s="77"/>
      <c r="X35" s="57" t="s">
        <v>159</v>
      </c>
      <c r="Y35" s="19"/>
    </row>
    <row r="36" spans="1:25" s="8" customFormat="1" x14ac:dyDescent="0.2">
      <c r="A36" s="34" t="s">
        <v>112</v>
      </c>
      <c r="B36" s="112" t="s">
        <v>6</v>
      </c>
      <c r="C36" s="158"/>
      <c r="D36" s="76"/>
      <c r="E36" s="76"/>
      <c r="F36" s="76"/>
      <c r="G36" s="75"/>
      <c r="H36" s="76"/>
      <c r="I36" s="77"/>
      <c r="J36" s="76"/>
      <c r="K36" s="75"/>
      <c r="L36" s="76"/>
      <c r="M36" s="77"/>
      <c r="N36" s="76"/>
      <c r="O36" s="76"/>
      <c r="P36" s="76"/>
      <c r="Q36" s="242">
        <v>8</v>
      </c>
      <c r="R36" s="76">
        <f>$Q36</f>
        <v>8</v>
      </c>
      <c r="S36" s="77">
        <f>$Q36</f>
        <v>8</v>
      </c>
      <c r="T36" s="75"/>
      <c r="U36" s="76"/>
      <c r="V36" s="76"/>
      <c r="W36" s="77"/>
      <c r="X36" s="269" t="s">
        <v>110</v>
      </c>
    </row>
    <row r="37" spans="1:25" s="8" customFormat="1" ht="13.5" thickBot="1" x14ac:dyDescent="0.25">
      <c r="A37" s="271" t="s">
        <v>113</v>
      </c>
      <c r="B37" s="113" t="s">
        <v>6</v>
      </c>
      <c r="C37" s="159"/>
      <c r="D37" s="165"/>
      <c r="E37" s="165"/>
      <c r="F37" s="165"/>
      <c r="G37" s="80"/>
      <c r="H37" s="165"/>
      <c r="I37" s="81"/>
      <c r="J37" s="165"/>
      <c r="K37" s="80"/>
      <c r="L37" s="165"/>
      <c r="M37" s="81"/>
      <c r="N37" s="165"/>
      <c r="O37" s="165"/>
      <c r="P37" s="165"/>
      <c r="Q37" s="248">
        <v>8</v>
      </c>
      <c r="R37" s="165">
        <f>$Q37</f>
        <v>8</v>
      </c>
      <c r="S37" s="81">
        <f>$Q37</f>
        <v>8</v>
      </c>
      <c r="T37" s="80"/>
      <c r="U37" s="165"/>
      <c r="V37" s="165"/>
      <c r="W37" s="81"/>
      <c r="X37" s="270" t="s">
        <v>111</v>
      </c>
    </row>
    <row r="38" spans="1:25" x14ac:dyDescent="0.2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</row>
    <row r="39" spans="1:25" ht="13.5" thickBot="1" x14ac:dyDescent="0.25">
      <c r="A39" s="6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pans="1:25" ht="13.5" thickBot="1" x14ac:dyDescent="0.25">
      <c r="A40" s="9" t="s">
        <v>24</v>
      </c>
      <c r="B40" s="11"/>
      <c r="C40" s="299" t="s">
        <v>41</v>
      </c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298"/>
      <c r="Q40" s="301" t="s">
        <v>109</v>
      </c>
      <c r="R40" s="302"/>
      <c r="S40" s="303"/>
      <c r="T40" s="296" t="s">
        <v>18</v>
      </c>
      <c r="U40" s="297"/>
      <c r="V40" s="298"/>
      <c r="W40" s="119"/>
      <c r="X40" s="185" t="s">
        <v>0</v>
      </c>
    </row>
    <row r="41" spans="1:25" x14ac:dyDescent="0.2">
      <c r="A41" s="29"/>
      <c r="B41" s="18"/>
      <c r="C41" s="92"/>
      <c r="D41" s="293" t="s">
        <v>51</v>
      </c>
      <c r="E41" s="294"/>
      <c r="F41" s="295"/>
      <c r="G41" s="293" t="s">
        <v>52</v>
      </c>
      <c r="H41" s="294"/>
      <c r="I41" s="295"/>
      <c r="J41" s="237"/>
      <c r="K41" s="294" t="s">
        <v>53</v>
      </c>
      <c r="L41" s="294"/>
      <c r="M41" s="295"/>
      <c r="N41" s="293" t="s">
        <v>54</v>
      </c>
      <c r="O41" s="294"/>
      <c r="P41" s="295"/>
      <c r="Q41" s="268"/>
      <c r="R41" s="236"/>
      <c r="S41" s="252"/>
      <c r="T41" s="110"/>
      <c r="U41" s="85"/>
      <c r="V41" s="119"/>
      <c r="W41" s="162"/>
      <c r="X41" s="15"/>
    </row>
    <row r="42" spans="1:25" x14ac:dyDescent="0.2">
      <c r="A42" s="29"/>
      <c r="B42" s="18"/>
      <c r="C42" s="92"/>
      <c r="D42" s="140" t="s">
        <v>43</v>
      </c>
      <c r="E42" s="141" t="s">
        <v>44</v>
      </c>
      <c r="F42" s="114" t="s">
        <v>50</v>
      </c>
      <c r="G42" s="140" t="s">
        <v>43</v>
      </c>
      <c r="H42" s="141" t="s">
        <v>44</v>
      </c>
      <c r="I42" s="114" t="s">
        <v>50</v>
      </c>
      <c r="J42" s="227"/>
      <c r="K42" s="141" t="s">
        <v>43</v>
      </c>
      <c r="L42" s="141" t="s">
        <v>44</v>
      </c>
      <c r="M42" s="114" t="s">
        <v>50</v>
      </c>
      <c r="N42" s="140" t="s">
        <v>43</v>
      </c>
      <c r="O42" s="141" t="s">
        <v>44</v>
      </c>
      <c r="P42" s="114" t="s">
        <v>50</v>
      </c>
      <c r="Q42" s="140" t="s">
        <v>43</v>
      </c>
      <c r="R42" s="141" t="s">
        <v>44</v>
      </c>
      <c r="S42" s="114" t="s">
        <v>50</v>
      </c>
      <c r="T42" s="140" t="s">
        <v>43</v>
      </c>
      <c r="U42" s="141" t="s">
        <v>44</v>
      </c>
      <c r="V42" s="114" t="s">
        <v>50</v>
      </c>
      <c r="W42" s="162"/>
      <c r="X42" s="15"/>
    </row>
    <row r="43" spans="1:25" ht="12.75" customHeight="1" x14ac:dyDescent="0.25">
      <c r="A43" s="67"/>
      <c r="B43" s="25"/>
      <c r="C43" s="102"/>
      <c r="D43" s="78"/>
      <c r="E43" s="25"/>
      <c r="F43" s="143"/>
      <c r="G43" s="78"/>
      <c r="H43" s="25"/>
      <c r="I43" s="143"/>
      <c r="J43" s="102"/>
      <c r="K43" s="25"/>
      <c r="L43" s="25"/>
      <c r="M43" s="25"/>
      <c r="N43" s="78"/>
      <c r="O43" s="25"/>
      <c r="P43" s="143"/>
      <c r="Q43" s="25"/>
      <c r="R43" s="25"/>
      <c r="S43" s="25"/>
      <c r="T43" s="166"/>
      <c r="U43" s="42"/>
      <c r="V43" s="120"/>
      <c r="W43" s="120"/>
      <c r="X43" s="59"/>
    </row>
    <row r="44" spans="1:25" x14ac:dyDescent="0.2">
      <c r="A44" s="35" t="s">
        <v>70</v>
      </c>
      <c r="B44" s="36" t="s">
        <v>5</v>
      </c>
      <c r="C44" s="117"/>
      <c r="D44" s="37">
        <v>0</v>
      </c>
      <c r="E44" s="198">
        <v>0</v>
      </c>
      <c r="F44" s="121">
        <v>0</v>
      </c>
      <c r="G44" s="37">
        <v>1</v>
      </c>
      <c r="H44" s="198">
        <v>1</v>
      </c>
      <c r="I44" s="121">
        <v>1</v>
      </c>
      <c r="J44" s="228"/>
      <c r="K44" s="198"/>
      <c r="L44" s="198"/>
      <c r="M44" s="198"/>
      <c r="N44" s="37"/>
      <c r="O44" s="198"/>
      <c r="P44" s="121"/>
      <c r="Q44" s="198"/>
      <c r="R44" s="198"/>
      <c r="S44" s="198"/>
      <c r="T44" s="49"/>
      <c r="U44" s="202"/>
      <c r="V44" s="176"/>
      <c r="W44" s="121"/>
      <c r="X44" s="71" t="s">
        <v>28</v>
      </c>
    </row>
    <row r="45" spans="1:25" x14ac:dyDescent="0.2">
      <c r="A45" s="38" t="s">
        <v>71</v>
      </c>
      <c r="B45" s="36" t="s">
        <v>4</v>
      </c>
      <c r="C45" s="117"/>
      <c r="D45" s="37">
        <f>D$32*D44</f>
        <v>0</v>
      </c>
      <c r="E45" s="198">
        <f>E$32*E44</f>
        <v>0</v>
      </c>
      <c r="F45" s="121">
        <f>F$32*F44</f>
        <v>0</v>
      </c>
      <c r="G45" s="37">
        <f>G$34*G44</f>
        <v>0.3</v>
      </c>
      <c r="H45" s="198">
        <f>H$34*H44</f>
        <v>0.3</v>
      </c>
      <c r="I45" s="121">
        <f>I$34*I44</f>
        <v>0.3</v>
      </c>
      <c r="J45" s="228"/>
      <c r="K45" s="198"/>
      <c r="L45" s="198"/>
      <c r="M45" s="198"/>
      <c r="N45" s="37"/>
      <c r="O45" s="198"/>
      <c r="P45" s="121"/>
      <c r="Q45" s="198"/>
      <c r="R45" s="198"/>
      <c r="S45" s="198"/>
      <c r="T45" s="186">
        <f>SQRT(SUMSQ(D45,G45))</f>
        <v>0.3</v>
      </c>
      <c r="U45" s="218">
        <f>SQRT(SUMSQ(E45,H45))</f>
        <v>0.3</v>
      </c>
      <c r="V45" s="187">
        <f>SQRT(SUMSQ(F45,I45))</f>
        <v>0.3</v>
      </c>
      <c r="W45" s="122"/>
      <c r="X45" s="71" t="s">
        <v>60</v>
      </c>
    </row>
    <row r="46" spans="1:25" x14ac:dyDescent="0.2">
      <c r="A46" s="39"/>
      <c r="B46" s="25"/>
      <c r="C46" s="102"/>
      <c r="D46" s="40"/>
      <c r="E46" s="41"/>
      <c r="F46" s="163"/>
      <c r="G46" s="40"/>
      <c r="H46" s="41"/>
      <c r="I46" s="163"/>
      <c r="J46" s="229"/>
      <c r="K46" s="41"/>
      <c r="L46" s="41"/>
      <c r="M46" s="41"/>
      <c r="N46" s="40"/>
      <c r="O46" s="41"/>
      <c r="P46" s="163"/>
      <c r="Q46" s="41"/>
      <c r="R46" s="41"/>
      <c r="S46" s="41"/>
      <c r="T46" s="170"/>
      <c r="U46" s="73"/>
      <c r="V46" s="171"/>
      <c r="W46" s="120"/>
      <c r="X46" s="71"/>
    </row>
    <row r="47" spans="1:25" x14ac:dyDescent="0.2">
      <c r="A47" s="39"/>
      <c r="B47" s="25"/>
      <c r="C47" s="102"/>
      <c r="D47" s="40"/>
      <c r="E47" s="41"/>
      <c r="F47" s="163"/>
      <c r="G47" s="40"/>
      <c r="H47" s="41"/>
      <c r="I47" s="163"/>
      <c r="J47" s="229"/>
      <c r="K47" s="41"/>
      <c r="L47" s="41"/>
      <c r="M47" s="41"/>
      <c r="N47" s="40"/>
      <c r="O47" s="41"/>
      <c r="P47" s="163"/>
      <c r="Q47" s="41"/>
      <c r="R47" s="41"/>
      <c r="S47" s="41"/>
      <c r="T47" s="170"/>
      <c r="U47" s="73"/>
      <c r="V47" s="171"/>
      <c r="W47" s="120"/>
      <c r="X47" s="71"/>
    </row>
    <row r="48" spans="1:25" x14ac:dyDescent="0.2">
      <c r="A48" s="35" t="s">
        <v>72</v>
      </c>
      <c r="B48" s="36" t="s">
        <v>5</v>
      </c>
      <c r="C48" s="117"/>
      <c r="D48" s="37">
        <v>1</v>
      </c>
      <c r="E48" s="198">
        <v>1</v>
      </c>
      <c r="F48" s="121">
        <v>1</v>
      </c>
      <c r="G48" s="37">
        <v>1</v>
      </c>
      <c r="H48" s="198">
        <v>1</v>
      </c>
      <c r="I48" s="121">
        <v>1</v>
      </c>
      <c r="J48" s="228"/>
      <c r="K48" s="198"/>
      <c r="L48" s="198"/>
      <c r="M48" s="198"/>
      <c r="N48" s="37"/>
      <c r="O48" s="198"/>
      <c r="P48" s="121"/>
      <c r="Q48" s="198"/>
      <c r="R48" s="198"/>
      <c r="S48" s="198"/>
      <c r="T48" s="49"/>
      <c r="U48" s="202"/>
      <c r="V48" s="176"/>
      <c r="W48" s="121"/>
      <c r="X48" s="71" t="s">
        <v>28</v>
      </c>
    </row>
    <row r="49" spans="1:24" x14ac:dyDescent="0.2">
      <c r="A49" s="38" t="s">
        <v>73</v>
      </c>
      <c r="B49" s="36" t="s">
        <v>4</v>
      </c>
      <c r="C49" s="117"/>
      <c r="D49" s="37">
        <f>D$32*D48</f>
        <v>1.5</v>
      </c>
      <c r="E49" s="198">
        <f>E$32*E48</f>
        <v>1.5</v>
      </c>
      <c r="F49" s="121">
        <f>F$32*F48</f>
        <v>1.5</v>
      </c>
      <c r="G49" s="37">
        <f>G$34*G48</f>
        <v>0.3</v>
      </c>
      <c r="H49" s="198">
        <f>H$34*H48</f>
        <v>0.3</v>
      </c>
      <c r="I49" s="121">
        <f>I$34*I48</f>
        <v>0.3</v>
      </c>
      <c r="J49" s="228"/>
      <c r="K49" s="198"/>
      <c r="L49" s="198"/>
      <c r="M49" s="198"/>
      <c r="N49" s="37"/>
      <c r="O49" s="198"/>
      <c r="P49" s="121"/>
      <c r="Q49" s="198"/>
      <c r="R49" s="198"/>
      <c r="S49" s="198"/>
      <c r="T49" s="186">
        <f>SQRT(SUMSQ(D49,G49))</f>
        <v>1.5297058540778354</v>
      </c>
      <c r="U49" s="218">
        <f>SQRT(SUMSQ(E49,H49))</f>
        <v>1.5297058540778354</v>
      </c>
      <c r="V49" s="187">
        <f>SQRT(SUMSQ(F49,I49))</f>
        <v>1.5297058540778354</v>
      </c>
      <c r="W49" s="122"/>
      <c r="X49" s="71" t="s">
        <v>61</v>
      </c>
    </row>
    <row r="50" spans="1:24" x14ac:dyDescent="0.2">
      <c r="A50" s="39"/>
      <c r="B50" s="25"/>
      <c r="C50" s="102"/>
      <c r="D50" s="40"/>
      <c r="E50" s="41"/>
      <c r="F50" s="163"/>
      <c r="G50" s="40"/>
      <c r="H50" s="41"/>
      <c r="I50" s="163"/>
      <c r="J50" s="229"/>
      <c r="K50" s="41"/>
      <c r="L50" s="41"/>
      <c r="M50" s="41"/>
      <c r="N50" s="40"/>
      <c r="O50" s="41"/>
      <c r="P50" s="163"/>
      <c r="Q50" s="41"/>
      <c r="R50" s="41"/>
      <c r="S50" s="41"/>
      <c r="T50" s="170"/>
      <c r="U50" s="73"/>
      <c r="V50" s="171"/>
      <c r="W50" s="120"/>
      <c r="X50" s="71"/>
    </row>
    <row r="51" spans="1:24" x14ac:dyDescent="0.2">
      <c r="A51" s="39"/>
      <c r="B51" s="25"/>
      <c r="C51" s="102"/>
      <c r="D51" s="40"/>
      <c r="E51" s="41"/>
      <c r="F51" s="163"/>
      <c r="G51" s="40"/>
      <c r="H51" s="41"/>
      <c r="I51" s="163"/>
      <c r="J51" s="229"/>
      <c r="K51" s="41"/>
      <c r="L51" s="41"/>
      <c r="M51" s="41"/>
      <c r="N51" s="40"/>
      <c r="O51" s="41"/>
      <c r="P51" s="163"/>
      <c r="Q51" s="41"/>
      <c r="R51" s="41"/>
      <c r="S51" s="41"/>
      <c r="T51" s="170"/>
      <c r="U51" s="73"/>
      <c r="V51" s="171"/>
      <c r="W51" s="120"/>
      <c r="X51" s="71"/>
    </row>
    <row r="52" spans="1:24" x14ac:dyDescent="0.2">
      <c r="A52" s="272" t="s">
        <v>116</v>
      </c>
      <c r="B52" s="273" t="s">
        <v>5</v>
      </c>
      <c r="C52" s="274"/>
      <c r="D52" s="275">
        <v>1</v>
      </c>
      <c r="E52" s="276">
        <v>1</v>
      </c>
      <c r="F52" s="277">
        <v>1</v>
      </c>
      <c r="G52" s="37">
        <f>G17/(D17+G17)</f>
        <v>0.83366246918343812</v>
      </c>
      <c r="H52" s="198">
        <f>H17/(E17+H17)</f>
        <v>0.83366246918343812</v>
      </c>
      <c r="I52" s="121">
        <f>I17/(F17+I17)</f>
        <v>0.83366246918343812</v>
      </c>
      <c r="J52" s="278"/>
      <c r="K52" s="276"/>
      <c r="L52" s="276"/>
      <c r="M52" s="276"/>
      <c r="N52" s="275"/>
      <c r="O52" s="276"/>
      <c r="P52" s="277"/>
      <c r="Q52" s="276"/>
      <c r="R52" s="276"/>
      <c r="S52" s="276"/>
      <c r="T52" s="279"/>
      <c r="U52" s="280"/>
      <c r="V52" s="281"/>
      <c r="W52" s="282"/>
      <c r="X52" s="285" t="s">
        <v>122</v>
      </c>
    </row>
    <row r="53" spans="1:24" x14ac:dyDescent="0.2">
      <c r="A53" s="283" t="s">
        <v>117</v>
      </c>
      <c r="B53" s="273" t="s">
        <v>4</v>
      </c>
      <c r="C53" s="274"/>
      <c r="D53" s="37">
        <f>D$32*D52</f>
        <v>1.5</v>
      </c>
      <c r="E53" s="198">
        <f>E$32*E52</f>
        <v>1.5</v>
      </c>
      <c r="F53" s="121">
        <f>F$32*F52</f>
        <v>1.5</v>
      </c>
      <c r="G53" s="37">
        <f>G$34*G52</f>
        <v>0.25009874075503141</v>
      </c>
      <c r="H53" s="198">
        <f>H$34*H52</f>
        <v>0.25009874075503141</v>
      </c>
      <c r="I53" s="121">
        <f>I$34*I52</f>
        <v>0.25009874075503141</v>
      </c>
      <c r="J53" s="278"/>
      <c r="K53" s="276"/>
      <c r="L53" s="276"/>
      <c r="M53" s="276"/>
      <c r="N53" s="275"/>
      <c r="O53" s="276"/>
      <c r="P53" s="277"/>
      <c r="Q53" s="276"/>
      <c r="R53" s="276"/>
      <c r="S53" s="276"/>
      <c r="T53" s="186">
        <f>SQRT(SUMSQ(D53,G53))</f>
        <v>1.520706868573708</v>
      </c>
      <c r="U53" s="218">
        <f>SQRT(SUMSQ(E53,H53))</f>
        <v>1.520706868573708</v>
      </c>
      <c r="V53" s="187">
        <f>SQRT(SUMSQ(F53,I53))</f>
        <v>1.520706868573708</v>
      </c>
      <c r="W53" s="282"/>
      <c r="X53" s="71" t="s">
        <v>123</v>
      </c>
    </row>
    <row r="54" spans="1:24" x14ac:dyDescent="0.2">
      <c r="A54" s="39"/>
      <c r="B54" s="25"/>
      <c r="C54" s="102"/>
      <c r="D54" s="40"/>
      <c r="E54" s="41"/>
      <c r="F54" s="163"/>
      <c r="G54" s="40"/>
      <c r="H54" s="41"/>
      <c r="I54" s="163"/>
      <c r="J54" s="229"/>
      <c r="K54" s="41"/>
      <c r="L54" s="41"/>
      <c r="M54" s="41"/>
      <c r="N54" s="40"/>
      <c r="O54" s="41"/>
      <c r="P54" s="163"/>
      <c r="Q54" s="41"/>
      <c r="R54" s="41"/>
      <c r="S54" s="41"/>
      <c r="T54" s="170"/>
      <c r="U54" s="73"/>
      <c r="V54" s="171"/>
      <c r="W54" s="120"/>
      <c r="X54" s="71"/>
    </row>
    <row r="55" spans="1:24" x14ac:dyDescent="0.2">
      <c r="A55" s="39"/>
      <c r="B55" s="25"/>
      <c r="C55" s="102"/>
      <c r="D55" s="40"/>
      <c r="E55" s="41"/>
      <c r="F55" s="163"/>
      <c r="G55" s="40"/>
      <c r="H55" s="41"/>
      <c r="I55" s="163"/>
      <c r="J55" s="229"/>
      <c r="K55" s="41"/>
      <c r="L55" s="41"/>
      <c r="M55" s="41"/>
      <c r="N55" s="40"/>
      <c r="O55" s="41"/>
      <c r="P55" s="163"/>
      <c r="Q55" s="41"/>
      <c r="R55" s="41"/>
      <c r="S55" s="41"/>
      <c r="T55" s="170"/>
      <c r="U55" s="73"/>
      <c r="V55" s="171"/>
      <c r="W55" s="120"/>
      <c r="X55" s="71"/>
    </row>
    <row r="56" spans="1:24" x14ac:dyDescent="0.2">
      <c r="A56" s="35" t="s">
        <v>114</v>
      </c>
      <c r="B56" s="36" t="s">
        <v>5</v>
      </c>
      <c r="C56" s="117"/>
      <c r="D56" s="37">
        <v>1</v>
      </c>
      <c r="E56" s="198">
        <v>1</v>
      </c>
      <c r="F56" s="121">
        <v>1</v>
      </c>
      <c r="G56" s="37">
        <v>1</v>
      </c>
      <c r="H56" s="198">
        <v>1</v>
      </c>
      <c r="I56" s="121">
        <v>1</v>
      </c>
      <c r="J56" s="228"/>
      <c r="K56" s="198"/>
      <c r="L56" s="198"/>
      <c r="M56" s="198"/>
      <c r="N56" s="37"/>
      <c r="O56" s="198"/>
      <c r="P56" s="121"/>
      <c r="Q56" s="198">
        <v>1</v>
      </c>
      <c r="R56" s="198">
        <v>1</v>
      </c>
      <c r="S56" s="198">
        <v>1</v>
      </c>
      <c r="T56" s="49"/>
      <c r="U56" s="202"/>
      <c r="V56" s="176"/>
      <c r="W56" s="121"/>
      <c r="X56" s="71" t="s">
        <v>28</v>
      </c>
    </row>
    <row r="57" spans="1:24" x14ac:dyDescent="0.2">
      <c r="A57" s="38" t="s">
        <v>115</v>
      </c>
      <c r="B57" s="36" t="s">
        <v>4</v>
      </c>
      <c r="C57" s="117"/>
      <c r="D57" s="37">
        <f>D$32*D56</f>
        <v>1.5</v>
      </c>
      <c r="E57" s="198">
        <f>E$32*E56</f>
        <v>1.5</v>
      </c>
      <c r="F57" s="121">
        <f>F$32*F56</f>
        <v>1.5</v>
      </c>
      <c r="G57" s="37">
        <f>G$34*G56</f>
        <v>0.3</v>
      </c>
      <c r="H57" s="198">
        <f>H$34*H56</f>
        <v>0.3</v>
      </c>
      <c r="I57" s="121">
        <f>I$34*I56</f>
        <v>0.3</v>
      </c>
      <c r="J57" s="228"/>
      <c r="K57" s="198"/>
      <c r="L57" s="198"/>
      <c r="M57" s="198"/>
      <c r="N57" s="37"/>
      <c r="O57" s="198"/>
      <c r="P57" s="121"/>
      <c r="Q57" s="198">
        <f>Q$37*Q56</f>
        <v>8</v>
      </c>
      <c r="R57" s="198">
        <f>Q$37*R56</f>
        <v>8</v>
      </c>
      <c r="S57" s="198">
        <f>Q$37*S56</f>
        <v>8</v>
      </c>
      <c r="T57" s="186">
        <f>SQRT(SUMSQ(D57,G57))+Q57</f>
        <v>9.5297058540778359</v>
      </c>
      <c r="U57" s="218">
        <f>SQRT(SUMSQ(E57,H57))+R57</f>
        <v>9.5297058540778359</v>
      </c>
      <c r="V57" s="187">
        <f>SQRT(SUMSQ(F57,I57))+S57</f>
        <v>9.5297058540778359</v>
      </c>
      <c r="W57" s="122"/>
      <c r="X57" s="71" t="s">
        <v>124</v>
      </c>
    </row>
    <row r="58" spans="1:24" x14ac:dyDescent="0.2">
      <c r="A58" s="39"/>
      <c r="B58" s="25"/>
      <c r="C58" s="102"/>
      <c r="D58" s="40"/>
      <c r="E58" s="41"/>
      <c r="F58" s="163"/>
      <c r="G58" s="40"/>
      <c r="H58" s="41"/>
      <c r="I58" s="163"/>
      <c r="J58" s="229"/>
      <c r="K58" s="41"/>
      <c r="L58" s="41"/>
      <c r="M58" s="41"/>
      <c r="N58" s="40"/>
      <c r="O58" s="41"/>
      <c r="P58" s="163"/>
      <c r="Q58" s="41"/>
      <c r="R58" s="41"/>
      <c r="S58" s="41"/>
      <c r="T58" s="170"/>
      <c r="U58" s="73"/>
      <c r="V58" s="171"/>
      <c r="W58" s="120"/>
      <c r="X58" s="71"/>
    </row>
    <row r="59" spans="1:24" x14ac:dyDescent="0.2">
      <c r="A59" s="43"/>
      <c r="B59" s="25"/>
      <c r="C59" s="102"/>
      <c r="D59" s="40"/>
      <c r="E59" s="41"/>
      <c r="F59" s="163"/>
      <c r="G59" s="40"/>
      <c r="H59" s="41"/>
      <c r="I59" s="163"/>
      <c r="J59" s="229"/>
      <c r="K59" s="41"/>
      <c r="L59" s="41"/>
      <c r="M59" s="41"/>
      <c r="N59" s="40"/>
      <c r="O59" s="41"/>
      <c r="P59" s="163"/>
      <c r="Q59" s="41"/>
      <c r="R59" s="41"/>
      <c r="S59" s="41"/>
      <c r="T59" s="170"/>
      <c r="U59" s="73"/>
      <c r="V59" s="171"/>
      <c r="W59" s="120"/>
      <c r="X59" s="71"/>
    </row>
    <row r="60" spans="1:24" x14ac:dyDescent="0.2">
      <c r="A60" s="35" t="s">
        <v>74</v>
      </c>
      <c r="B60" s="36" t="s">
        <v>5</v>
      </c>
      <c r="C60" s="117"/>
      <c r="D60" s="37"/>
      <c r="E60" s="198"/>
      <c r="F60" s="121"/>
      <c r="G60" s="37"/>
      <c r="H60" s="198"/>
      <c r="I60" s="121"/>
      <c r="J60" s="228"/>
      <c r="K60" s="37">
        <v>0</v>
      </c>
      <c r="L60" s="198">
        <v>0</v>
      </c>
      <c r="M60" s="121">
        <v>0</v>
      </c>
      <c r="N60" s="37">
        <v>1</v>
      </c>
      <c r="O60" s="198">
        <v>1</v>
      </c>
      <c r="P60" s="121">
        <v>1</v>
      </c>
      <c r="Q60" s="198"/>
      <c r="R60" s="198"/>
      <c r="S60" s="198"/>
      <c r="T60" s="49"/>
      <c r="U60" s="202"/>
      <c r="V60" s="176"/>
      <c r="W60" s="121"/>
      <c r="X60" s="71" t="s">
        <v>28</v>
      </c>
    </row>
    <row r="61" spans="1:24" x14ac:dyDescent="0.2">
      <c r="A61" s="38" t="s">
        <v>75</v>
      </c>
      <c r="B61" s="36" t="s">
        <v>4</v>
      </c>
      <c r="C61" s="117"/>
      <c r="D61" s="37"/>
      <c r="E61" s="198"/>
      <c r="F61" s="121"/>
      <c r="G61" s="37"/>
      <c r="H61" s="198"/>
      <c r="I61" s="121"/>
      <c r="J61" s="228"/>
      <c r="K61" s="37">
        <f>K$32*K60</f>
        <v>0</v>
      </c>
      <c r="L61" s="198">
        <f>L$32*L60</f>
        <v>0</v>
      </c>
      <c r="M61" s="121">
        <f>M$32*M60</f>
        <v>0</v>
      </c>
      <c r="N61" s="37">
        <f>N$35*N60</f>
        <v>0.3</v>
      </c>
      <c r="O61" s="198">
        <f>O$35*O60</f>
        <v>0.3</v>
      </c>
      <c r="P61" s="121">
        <f>P$35*P60</f>
        <v>0.3</v>
      </c>
      <c r="Q61" s="198"/>
      <c r="R61" s="198"/>
      <c r="S61" s="198"/>
      <c r="T61" s="186">
        <f>SQRT(SUMSQ(K61,N61))</f>
        <v>0.3</v>
      </c>
      <c r="U61" s="218">
        <f>SQRT(SUMSQ(L61,O61))</f>
        <v>0.3</v>
      </c>
      <c r="V61" s="187">
        <f>SQRT(SUMSQ(M61,P61))</f>
        <v>0.3</v>
      </c>
      <c r="W61" s="122"/>
      <c r="X61" s="71" t="s">
        <v>39</v>
      </c>
    </row>
    <row r="62" spans="1:24" x14ac:dyDescent="0.2">
      <c r="A62" s="39"/>
      <c r="B62" s="25"/>
      <c r="C62" s="102"/>
      <c r="D62" s="40"/>
      <c r="E62" s="41"/>
      <c r="F62" s="163"/>
      <c r="G62" s="40"/>
      <c r="H62" s="41"/>
      <c r="I62" s="163"/>
      <c r="J62" s="229"/>
      <c r="K62" s="40"/>
      <c r="L62" s="41"/>
      <c r="M62" s="163"/>
      <c r="N62" s="40"/>
      <c r="O62" s="41"/>
      <c r="P62" s="163"/>
      <c r="Q62" s="41"/>
      <c r="R62" s="41"/>
      <c r="S62" s="41"/>
      <c r="T62" s="170"/>
      <c r="U62" s="73"/>
      <c r="V62" s="171"/>
      <c r="W62" s="120"/>
      <c r="X62" s="71"/>
    </row>
    <row r="63" spans="1:24" x14ac:dyDescent="0.2">
      <c r="A63" s="39"/>
      <c r="B63" s="25"/>
      <c r="C63" s="102"/>
      <c r="D63" s="40"/>
      <c r="E63" s="41"/>
      <c r="F63" s="163"/>
      <c r="G63" s="40"/>
      <c r="H63" s="41"/>
      <c r="I63" s="163"/>
      <c r="J63" s="229"/>
      <c r="K63" s="40"/>
      <c r="L63" s="41"/>
      <c r="M63" s="163"/>
      <c r="N63" s="40"/>
      <c r="O63" s="41"/>
      <c r="P63" s="163"/>
      <c r="Q63" s="41"/>
      <c r="R63" s="41"/>
      <c r="S63" s="41"/>
      <c r="T63" s="170"/>
      <c r="U63" s="73"/>
      <c r="V63" s="171"/>
      <c r="W63" s="120"/>
      <c r="X63" s="71"/>
    </row>
    <row r="64" spans="1:24" x14ac:dyDescent="0.2">
      <c r="A64" s="35" t="s">
        <v>76</v>
      </c>
      <c r="B64" s="36" t="s">
        <v>5</v>
      </c>
      <c r="C64" s="117"/>
      <c r="D64" s="37"/>
      <c r="E64" s="198"/>
      <c r="F64" s="121"/>
      <c r="G64" s="37"/>
      <c r="H64" s="198"/>
      <c r="I64" s="121"/>
      <c r="J64" s="228"/>
      <c r="K64" s="37">
        <v>1</v>
      </c>
      <c r="L64" s="198">
        <v>1</v>
      </c>
      <c r="M64" s="121">
        <v>1</v>
      </c>
      <c r="N64" s="37">
        <v>1</v>
      </c>
      <c r="O64" s="198">
        <v>1</v>
      </c>
      <c r="P64" s="121">
        <v>1</v>
      </c>
      <c r="Q64" s="198"/>
      <c r="R64" s="198"/>
      <c r="S64" s="198"/>
      <c r="T64" s="49"/>
      <c r="U64" s="202"/>
      <c r="V64" s="176"/>
      <c r="W64" s="121"/>
      <c r="X64" s="71" t="s">
        <v>28</v>
      </c>
    </row>
    <row r="65" spans="1:24" x14ac:dyDescent="0.2">
      <c r="A65" s="38" t="s">
        <v>77</v>
      </c>
      <c r="B65" s="36" t="s">
        <v>4</v>
      </c>
      <c r="C65" s="117"/>
      <c r="D65" s="37"/>
      <c r="E65" s="198"/>
      <c r="F65" s="121"/>
      <c r="G65" s="37"/>
      <c r="H65" s="198"/>
      <c r="I65" s="121"/>
      <c r="J65" s="228"/>
      <c r="K65" s="37">
        <f>K$32*K64</f>
        <v>1.5</v>
      </c>
      <c r="L65" s="198">
        <f>L$32*L64</f>
        <v>1.5</v>
      </c>
      <c r="M65" s="121">
        <f>M$32*M64</f>
        <v>1.5</v>
      </c>
      <c r="N65" s="37">
        <f>N$35*N64</f>
        <v>0.3</v>
      </c>
      <c r="O65" s="198">
        <f>O$35*O64</f>
        <v>0.3</v>
      </c>
      <c r="P65" s="121">
        <f>P$35*P64</f>
        <v>0.3</v>
      </c>
      <c r="Q65" s="198"/>
      <c r="R65" s="198"/>
      <c r="S65" s="198"/>
      <c r="T65" s="186">
        <f>SQRT(SUMSQ(K65,N65))</f>
        <v>1.5297058540778354</v>
      </c>
      <c r="U65" s="218">
        <f>SQRT(SUMSQ(L65,O65))</f>
        <v>1.5297058540778354</v>
      </c>
      <c r="V65" s="187">
        <f>SQRT(SUMSQ(M65,P65))</f>
        <v>1.5297058540778354</v>
      </c>
      <c r="W65" s="122"/>
      <c r="X65" s="71" t="s">
        <v>40</v>
      </c>
    </row>
    <row r="66" spans="1:24" x14ac:dyDescent="0.2">
      <c r="A66" s="39"/>
      <c r="B66" s="25"/>
      <c r="C66" s="102"/>
      <c r="D66" s="40"/>
      <c r="E66" s="41"/>
      <c r="F66" s="163"/>
      <c r="G66" s="40"/>
      <c r="H66" s="41"/>
      <c r="I66" s="163"/>
      <c r="J66" s="229"/>
      <c r="K66" s="40"/>
      <c r="L66" s="41"/>
      <c r="M66" s="163"/>
      <c r="N66" s="40"/>
      <c r="O66" s="41"/>
      <c r="P66" s="163"/>
      <c r="Q66" s="41"/>
      <c r="R66" s="41"/>
      <c r="S66" s="41"/>
      <c r="T66" s="170"/>
      <c r="U66" s="73"/>
      <c r="V66" s="171"/>
      <c r="W66" s="120"/>
      <c r="X66" s="71"/>
    </row>
    <row r="67" spans="1:24" x14ac:dyDescent="0.2">
      <c r="A67" s="39"/>
      <c r="B67" s="25"/>
      <c r="C67" s="102"/>
      <c r="D67" s="40"/>
      <c r="E67" s="41"/>
      <c r="F67" s="163"/>
      <c r="G67" s="40"/>
      <c r="H67" s="41"/>
      <c r="I67" s="163"/>
      <c r="J67" s="229"/>
      <c r="K67" s="40"/>
      <c r="L67" s="41"/>
      <c r="M67" s="163"/>
      <c r="N67" s="40"/>
      <c r="O67" s="41"/>
      <c r="P67" s="163"/>
      <c r="Q67" s="41"/>
      <c r="R67" s="41"/>
      <c r="S67" s="41"/>
      <c r="T67" s="170"/>
      <c r="U67" s="73"/>
      <c r="V67" s="171"/>
      <c r="W67" s="120"/>
      <c r="X67" s="71"/>
    </row>
    <row r="68" spans="1:24" x14ac:dyDescent="0.2">
      <c r="A68" s="272" t="s">
        <v>118</v>
      </c>
      <c r="B68" s="284" t="s">
        <v>5</v>
      </c>
      <c r="C68" s="274"/>
      <c r="D68" s="275"/>
      <c r="E68" s="276"/>
      <c r="F68" s="277"/>
      <c r="G68" s="275"/>
      <c r="H68" s="276"/>
      <c r="I68" s="277"/>
      <c r="J68" s="278"/>
      <c r="K68" s="275">
        <v>1</v>
      </c>
      <c r="L68" s="276">
        <v>1</v>
      </c>
      <c r="M68" s="277">
        <v>1</v>
      </c>
      <c r="N68" s="37">
        <f>N22/(K22+N22)</f>
        <v>1.258925411635676E-10</v>
      </c>
      <c r="O68" s="198">
        <f>O22/(L22+O22)</f>
        <v>0.5</v>
      </c>
      <c r="P68" s="121">
        <f>P22/(M22+P22)</f>
        <v>0.5</v>
      </c>
      <c r="Q68" s="276"/>
      <c r="R68" s="276"/>
      <c r="S68" s="276"/>
      <c r="T68" s="279"/>
      <c r="U68" s="280"/>
      <c r="V68" s="281"/>
      <c r="W68" s="282"/>
      <c r="X68" s="286" t="s">
        <v>125</v>
      </c>
    </row>
    <row r="69" spans="1:24" x14ac:dyDescent="0.2">
      <c r="A69" s="283" t="s">
        <v>119</v>
      </c>
      <c r="B69" s="284" t="s">
        <v>4</v>
      </c>
      <c r="C69" s="274"/>
      <c r="D69" s="275"/>
      <c r="E69" s="276"/>
      <c r="F69" s="277"/>
      <c r="G69" s="275"/>
      <c r="H69" s="276"/>
      <c r="I69" s="277"/>
      <c r="J69" s="278"/>
      <c r="K69" s="37">
        <f>K$32*K68</f>
        <v>1.5</v>
      </c>
      <c r="L69" s="198">
        <f>L$32*L68</f>
        <v>1.5</v>
      </c>
      <c r="M69" s="121">
        <f>M$32*M68</f>
        <v>1.5</v>
      </c>
      <c r="N69" s="37">
        <f>N$35*N68</f>
        <v>3.776776234907028E-11</v>
      </c>
      <c r="O69" s="198">
        <f>O$35*O68</f>
        <v>0.15</v>
      </c>
      <c r="P69" s="121">
        <f>P$35*P68</f>
        <v>0.15</v>
      </c>
      <c r="Q69" s="276"/>
      <c r="R69" s="276"/>
      <c r="S69" s="276"/>
      <c r="T69" s="186">
        <f>SQRT(SUMSQ(K69,N69))</f>
        <v>1.5</v>
      </c>
      <c r="U69" s="218">
        <f>SQRT(SUMSQ(L69,O69))</f>
        <v>1.5074813431681335</v>
      </c>
      <c r="V69" s="187">
        <f>SQRT(SUMSQ(M69,P69))</f>
        <v>1.5074813431681335</v>
      </c>
      <c r="W69" s="282"/>
      <c r="X69" s="71" t="s">
        <v>126</v>
      </c>
    </row>
    <row r="70" spans="1:24" x14ac:dyDescent="0.2">
      <c r="A70" s="39"/>
      <c r="B70" s="25"/>
      <c r="C70" s="102"/>
      <c r="D70" s="40"/>
      <c r="E70" s="41"/>
      <c r="F70" s="163"/>
      <c r="G70" s="40"/>
      <c r="H70" s="41"/>
      <c r="I70" s="163"/>
      <c r="J70" s="229"/>
      <c r="K70" s="40"/>
      <c r="L70" s="41"/>
      <c r="M70" s="163"/>
      <c r="N70" s="40"/>
      <c r="O70" s="41"/>
      <c r="P70" s="163"/>
      <c r="Q70" s="41"/>
      <c r="R70" s="41"/>
      <c r="S70" s="41"/>
      <c r="T70" s="170"/>
      <c r="U70" s="73"/>
      <c r="V70" s="171"/>
      <c r="W70" s="120"/>
      <c r="X70" s="71"/>
    </row>
    <row r="71" spans="1:24" x14ac:dyDescent="0.2">
      <c r="A71" s="39"/>
      <c r="B71" s="25"/>
      <c r="C71" s="102"/>
      <c r="D71" s="40"/>
      <c r="E71" s="41"/>
      <c r="F71" s="163"/>
      <c r="G71" s="40"/>
      <c r="H71" s="41"/>
      <c r="I71" s="163"/>
      <c r="J71" s="229"/>
      <c r="K71" s="40"/>
      <c r="L71" s="41"/>
      <c r="M71" s="163"/>
      <c r="N71" s="40"/>
      <c r="O71" s="41"/>
      <c r="P71" s="163"/>
      <c r="Q71" s="41"/>
      <c r="R71" s="41"/>
      <c r="S71" s="41"/>
      <c r="T71" s="170"/>
      <c r="U71" s="73"/>
      <c r="V71" s="171"/>
      <c r="W71" s="120"/>
      <c r="X71" s="71"/>
    </row>
    <row r="72" spans="1:24" x14ac:dyDescent="0.2">
      <c r="A72" s="35" t="s">
        <v>120</v>
      </c>
      <c r="B72" s="36" t="s">
        <v>5</v>
      </c>
      <c r="C72" s="117"/>
      <c r="D72" s="37"/>
      <c r="E72" s="198"/>
      <c r="F72" s="121"/>
      <c r="G72" s="37"/>
      <c r="H72" s="198"/>
      <c r="I72" s="121"/>
      <c r="J72" s="228"/>
      <c r="K72" s="37">
        <v>1</v>
      </c>
      <c r="L72" s="198">
        <v>1</v>
      </c>
      <c r="M72" s="121">
        <v>1</v>
      </c>
      <c r="N72" s="37">
        <v>1</v>
      </c>
      <c r="O72" s="198">
        <v>1</v>
      </c>
      <c r="P72" s="121">
        <v>1</v>
      </c>
      <c r="Q72" s="198">
        <v>1</v>
      </c>
      <c r="R72" s="198">
        <v>1</v>
      </c>
      <c r="S72" s="198">
        <v>1</v>
      </c>
      <c r="T72" s="49"/>
      <c r="U72" s="202"/>
      <c r="V72" s="176"/>
      <c r="W72" s="121"/>
      <c r="X72" s="71" t="s">
        <v>28</v>
      </c>
    </row>
    <row r="73" spans="1:24" x14ac:dyDescent="0.2">
      <c r="A73" s="38" t="s">
        <v>121</v>
      </c>
      <c r="B73" s="36" t="s">
        <v>4</v>
      </c>
      <c r="C73" s="117"/>
      <c r="D73" s="37"/>
      <c r="E73" s="198"/>
      <c r="F73" s="121"/>
      <c r="G73" s="37"/>
      <c r="H73" s="198"/>
      <c r="I73" s="121"/>
      <c r="J73" s="228"/>
      <c r="K73" s="37">
        <f>K$32*K72</f>
        <v>1.5</v>
      </c>
      <c r="L73" s="198">
        <f>L$32*L72</f>
        <v>1.5</v>
      </c>
      <c r="M73" s="121">
        <f>M$32*M72</f>
        <v>1.5</v>
      </c>
      <c r="N73" s="37">
        <f>N$35*N72</f>
        <v>0.3</v>
      </c>
      <c r="O73" s="198">
        <f>O$35*O72</f>
        <v>0.3</v>
      </c>
      <c r="P73" s="121">
        <f>P$35*P72</f>
        <v>0.3</v>
      </c>
      <c r="Q73" s="198">
        <f>Q$36*Q72</f>
        <v>8</v>
      </c>
      <c r="R73" s="198">
        <f>Q$36*R72</f>
        <v>8</v>
      </c>
      <c r="S73" s="198">
        <f>Q$36*S72</f>
        <v>8</v>
      </c>
      <c r="T73" s="186">
        <f>SQRT(SUMSQ(K73,N73))+Q73</f>
        <v>9.5297058540778359</v>
      </c>
      <c r="U73" s="218">
        <f>SQRT(SUMSQ(L73,O73))+R73</f>
        <v>9.5297058540778359</v>
      </c>
      <c r="V73" s="187">
        <f>SQRT(SUMSQ(M73,P73))+S73</f>
        <v>9.5297058540778359</v>
      </c>
      <c r="W73" s="122"/>
      <c r="X73" s="71" t="s">
        <v>127</v>
      </c>
    </row>
    <row r="74" spans="1:24" ht="13.5" thickBot="1" x14ac:dyDescent="0.25">
      <c r="A74" s="87"/>
      <c r="B74" s="103"/>
      <c r="C74" s="118"/>
      <c r="D74" s="70"/>
      <c r="E74" s="199"/>
      <c r="F74" s="164"/>
      <c r="G74" s="70"/>
      <c r="H74" s="199"/>
      <c r="I74" s="164"/>
      <c r="J74" s="230"/>
      <c r="K74" s="199"/>
      <c r="L74" s="199"/>
      <c r="M74" s="164"/>
      <c r="N74" s="70"/>
      <c r="O74" s="199"/>
      <c r="P74" s="164"/>
      <c r="Q74" s="199"/>
      <c r="R74" s="199"/>
      <c r="S74" s="199"/>
      <c r="T74" s="167"/>
      <c r="U74" s="219"/>
      <c r="V74" s="123"/>
      <c r="W74" s="123"/>
      <c r="X74" s="72"/>
    </row>
    <row r="75" spans="1:24" x14ac:dyDescent="0.2">
      <c r="B75" s="25"/>
      <c r="C75" s="25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2"/>
      <c r="U75" s="42"/>
      <c r="V75" s="42"/>
      <c r="W75" s="42"/>
      <c r="X75" s="42"/>
    </row>
    <row r="76" spans="1:24" ht="13.5" thickBot="1" x14ac:dyDescent="0.25">
      <c r="A76" s="225"/>
      <c r="N76" s="48"/>
      <c r="O76" s="48"/>
      <c r="P76" s="48"/>
      <c r="Q76" s="48"/>
      <c r="R76" s="48"/>
      <c r="S76" s="48"/>
    </row>
    <row r="77" spans="1:24" x14ac:dyDescent="0.2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28"/>
      <c r="O77" s="28"/>
      <c r="P77" s="28"/>
      <c r="Q77" s="28"/>
      <c r="R77" s="28"/>
      <c r="S77" s="28"/>
      <c r="T77" s="45"/>
      <c r="U77" s="45"/>
      <c r="V77" s="45"/>
      <c r="W77" s="45"/>
      <c r="X77" s="13" t="s">
        <v>0</v>
      </c>
    </row>
    <row r="78" spans="1:24" x14ac:dyDescent="0.2">
      <c r="A78" s="105" t="s">
        <v>154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1"/>
      <c r="O78" s="21"/>
      <c r="P78" s="21"/>
      <c r="Q78" s="21"/>
      <c r="R78" s="21"/>
      <c r="S78" s="21"/>
      <c r="T78" s="25"/>
      <c r="U78" s="25"/>
      <c r="V78" s="25"/>
      <c r="W78" s="25"/>
      <c r="X78" s="115"/>
    </row>
    <row r="79" spans="1:24" ht="13.5" thickBot="1" x14ac:dyDescent="0.25">
      <c r="A79" s="96" t="s">
        <v>155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1"/>
      <c r="O79" s="21"/>
      <c r="P79" s="21"/>
      <c r="Q79" s="21"/>
      <c r="R79" s="21"/>
      <c r="S79" s="21"/>
      <c r="T79" s="25"/>
      <c r="U79" s="25"/>
      <c r="V79" s="25"/>
      <c r="W79" s="25"/>
      <c r="X79" s="115"/>
    </row>
    <row r="80" spans="1:24" x14ac:dyDescent="0.2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28"/>
      <c r="O80" s="28"/>
      <c r="P80" s="28"/>
      <c r="Q80" s="28"/>
      <c r="R80" s="28"/>
      <c r="S80" s="28"/>
      <c r="T80" s="45"/>
      <c r="U80" s="45"/>
      <c r="V80" s="45"/>
      <c r="W80" s="45"/>
      <c r="X80" s="56"/>
    </row>
    <row r="81" spans="1:24" ht="13.5" thickBot="1" x14ac:dyDescent="0.25">
      <c r="N81" s="48"/>
      <c r="O81" s="48"/>
      <c r="P81" s="48"/>
      <c r="Q81" s="48"/>
      <c r="R81" s="48"/>
      <c r="S81" s="48"/>
      <c r="T81" s="44"/>
      <c r="U81" s="44"/>
      <c r="V81" s="44"/>
      <c r="W81" s="44"/>
    </row>
    <row r="82" spans="1:24" x14ac:dyDescent="0.2">
      <c r="A82" s="9" t="s">
        <v>26</v>
      </c>
      <c r="B82" s="65"/>
      <c r="C82" s="104" t="s">
        <v>31</v>
      </c>
      <c r="D82" s="291" t="s">
        <v>51</v>
      </c>
      <c r="E82" s="292"/>
      <c r="F82" s="290"/>
      <c r="G82" s="291" t="s">
        <v>52</v>
      </c>
      <c r="H82" s="292"/>
      <c r="I82" s="290"/>
      <c r="J82" s="104" t="s">
        <v>31</v>
      </c>
      <c r="K82" s="292" t="s">
        <v>53</v>
      </c>
      <c r="L82" s="292"/>
      <c r="M82" s="290"/>
      <c r="N82" s="291" t="s">
        <v>54</v>
      </c>
      <c r="O82" s="292"/>
      <c r="P82" s="290"/>
      <c r="Q82" s="210"/>
      <c r="R82" s="210"/>
      <c r="S82" s="210"/>
      <c r="T82" s="12"/>
      <c r="U82" s="12"/>
      <c r="V82" s="12"/>
      <c r="W82" s="12"/>
      <c r="X82" s="13" t="s">
        <v>0</v>
      </c>
    </row>
    <row r="83" spans="1:24" x14ac:dyDescent="0.2">
      <c r="A83" s="29"/>
      <c r="B83" s="15"/>
      <c r="C83" s="15"/>
      <c r="D83" s="140" t="s">
        <v>43</v>
      </c>
      <c r="E83" s="141" t="s">
        <v>44</v>
      </c>
      <c r="F83" s="114" t="s">
        <v>50</v>
      </c>
      <c r="G83" s="140" t="s">
        <v>43</v>
      </c>
      <c r="H83" s="141" t="s">
        <v>44</v>
      </c>
      <c r="I83" s="114" t="s">
        <v>50</v>
      </c>
      <c r="J83" s="227"/>
      <c r="K83" s="141" t="s">
        <v>43</v>
      </c>
      <c r="L83" s="141" t="s">
        <v>44</v>
      </c>
      <c r="M83" s="114" t="s">
        <v>50</v>
      </c>
      <c r="N83" s="140" t="s">
        <v>43</v>
      </c>
      <c r="O83" s="141" t="s">
        <v>44</v>
      </c>
      <c r="P83" s="114" t="s">
        <v>50</v>
      </c>
      <c r="Q83" s="211"/>
      <c r="R83" s="211"/>
      <c r="S83" s="211"/>
      <c r="T83" s="8"/>
      <c r="U83" s="8"/>
      <c r="V83" s="8"/>
      <c r="W83" s="8"/>
      <c r="X83" s="115"/>
    </row>
    <row r="84" spans="1:24" x14ac:dyDescent="0.2">
      <c r="A84" s="14"/>
      <c r="B84" s="15"/>
      <c r="C84" s="15"/>
      <c r="D84" s="16"/>
      <c r="E84" s="17"/>
      <c r="F84" s="162"/>
      <c r="G84" s="16"/>
      <c r="H84" s="17"/>
      <c r="I84" s="162"/>
      <c r="J84" s="91"/>
      <c r="K84" s="17"/>
      <c r="L84" s="17"/>
      <c r="M84" s="17"/>
      <c r="N84" s="16"/>
      <c r="O84" s="17"/>
      <c r="P84" s="162"/>
      <c r="Q84" s="17"/>
      <c r="R84" s="17"/>
      <c r="S84" s="17"/>
      <c r="T84" s="8"/>
      <c r="U84" s="8"/>
      <c r="V84" s="8"/>
      <c r="W84" s="8"/>
      <c r="X84" s="57"/>
    </row>
    <row r="85" spans="1:24" x14ac:dyDescent="0.2">
      <c r="A85" s="19" t="s">
        <v>36</v>
      </c>
      <c r="B85" s="20" t="s">
        <v>2</v>
      </c>
      <c r="C85" s="20"/>
      <c r="D85" s="168">
        <f>D7</f>
        <v>-98</v>
      </c>
      <c r="E85" s="200">
        <f>E7</f>
        <v>-98</v>
      </c>
      <c r="F85" s="169">
        <f>F7</f>
        <v>-98</v>
      </c>
      <c r="G85" s="168"/>
      <c r="H85" s="200"/>
      <c r="I85" s="169"/>
      <c r="J85" s="101"/>
      <c r="K85" s="200">
        <f>K7</f>
        <v>-98</v>
      </c>
      <c r="L85" s="200">
        <f>L7</f>
        <v>-98</v>
      </c>
      <c r="M85" s="169">
        <f>M7</f>
        <v>-98</v>
      </c>
      <c r="N85" s="168"/>
      <c r="O85" s="200"/>
      <c r="P85" s="169"/>
      <c r="Q85" s="200"/>
      <c r="R85" s="200"/>
      <c r="S85" s="200"/>
      <c r="T85" s="8"/>
      <c r="U85" s="8"/>
      <c r="V85" s="8"/>
      <c r="W85" s="8"/>
      <c r="X85" s="55"/>
    </row>
    <row r="86" spans="1:24" x14ac:dyDescent="0.2">
      <c r="A86" s="19" t="s">
        <v>3</v>
      </c>
      <c r="B86" s="20" t="s">
        <v>4</v>
      </c>
      <c r="C86" s="20"/>
      <c r="D86" s="83"/>
      <c r="E86" s="21"/>
      <c r="F86" s="58"/>
      <c r="G86" s="147">
        <f>G8</f>
        <v>7</v>
      </c>
      <c r="H86" s="23">
        <f>H8</f>
        <v>7</v>
      </c>
      <c r="I86" s="137">
        <f>I8</f>
        <v>7</v>
      </c>
      <c r="J86" s="231"/>
      <c r="K86" s="21"/>
      <c r="L86" s="21"/>
      <c r="M86" s="58"/>
      <c r="N86" s="256">
        <f>N8</f>
        <v>-99</v>
      </c>
      <c r="O86" s="24">
        <f>O8</f>
        <v>0</v>
      </c>
      <c r="P86" s="137">
        <f>P8</f>
        <v>0</v>
      </c>
      <c r="Q86" s="23"/>
      <c r="R86" s="23"/>
      <c r="S86" s="23"/>
      <c r="T86" s="8"/>
      <c r="U86" s="8"/>
      <c r="V86" s="8"/>
      <c r="W86" s="8"/>
      <c r="X86" s="55"/>
    </row>
    <row r="87" spans="1:24" x14ac:dyDescent="0.2">
      <c r="A87" s="19" t="s">
        <v>92</v>
      </c>
      <c r="B87" s="58" t="s">
        <v>93</v>
      </c>
      <c r="C87" s="101">
        <f>C10</f>
        <v>-83</v>
      </c>
      <c r="D87" s="83"/>
      <c r="E87" s="21"/>
      <c r="F87" s="58"/>
      <c r="G87" s="147"/>
      <c r="H87" s="23"/>
      <c r="I87" s="137"/>
      <c r="J87" s="101"/>
      <c r="K87" s="21"/>
      <c r="L87" s="21"/>
      <c r="M87" s="58"/>
      <c r="N87" s="256"/>
      <c r="O87" s="24"/>
      <c r="P87" s="137"/>
      <c r="Q87" s="23"/>
      <c r="R87" s="23"/>
      <c r="S87" s="23"/>
      <c r="T87" s="8"/>
      <c r="U87" s="8"/>
      <c r="V87" s="8"/>
      <c r="W87" s="8"/>
      <c r="X87" s="55"/>
    </row>
    <row r="88" spans="1:24" x14ac:dyDescent="0.2">
      <c r="A88" s="34" t="s">
        <v>94</v>
      </c>
      <c r="B88" s="58" t="s">
        <v>93</v>
      </c>
      <c r="C88" s="169"/>
      <c r="D88" s="83"/>
      <c r="E88" s="21"/>
      <c r="F88" s="58"/>
      <c r="G88" s="147"/>
      <c r="H88" s="23"/>
      <c r="I88" s="137"/>
      <c r="J88" s="101">
        <f>J11</f>
        <v>-103</v>
      </c>
      <c r="K88" s="21"/>
      <c r="L88" s="21"/>
      <c r="M88" s="58"/>
      <c r="N88" s="256"/>
      <c r="O88" s="24"/>
      <c r="P88" s="137"/>
      <c r="Q88" s="23"/>
      <c r="R88" s="23"/>
      <c r="S88" s="23"/>
      <c r="T88" s="8"/>
      <c r="U88" s="8"/>
      <c r="V88" s="8"/>
      <c r="W88" s="8"/>
      <c r="X88" s="55"/>
    </row>
    <row r="89" spans="1:24" x14ac:dyDescent="0.2">
      <c r="A89" s="19"/>
      <c r="B89" s="20"/>
      <c r="C89" s="20"/>
      <c r="D89" s="83"/>
      <c r="E89" s="21"/>
      <c r="F89" s="58"/>
      <c r="G89" s="147"/>
      <c r="H89" s="23"/>
      <c r="I89" s="137"/>
      <c r="J89" s="20"/>
      <c r="K89" s="21"/>
      <c r="L89" s="21"/>
      <c r="M89" s="58"/>
      <c r="N89" s="256"/>
      <c r="O89" s="24"/>
      <c r="P89" s="137"/>
      <c r="Q89" s="23"/>
      <c r="R89" s="23"/>
      <c r="S89" s="23"/>
      <c r="T89" s="8"/>
      <c r="U89" s="8"/>
      <c r="V89" s="8"/>
      <c r="W89" s="8"/>
      <c r="X89" s="57"/>
    </row>
    <row r="90" spans="1:24" x14ac:dyDescent="0.2">
      <c r="A90" s="19" t="s">
        <v>10</v>
      </c>
      <c r="B90" s="20" t="s">
        <v>4</v>
      </c>
      <c r="C90" s="129">
        <v>0</v>
      </c>
      <c r="D90" s="144">
        <v>0</v>
      </c>
      <c r="E90" s="195">
        <v>0</v>
      </c>
      <c r="F90" s="145">
        <v>0</v>
      </c>
      <c r="G90" s="144">
        <v>0</v>
      </c>
      <c r="H90" s="195">
        <v>-1.55</v>
      </c>
      <c r="I90" s="145">
        <v>-1.55</v>
      </c>
      <c r="J90" s="129">
        <v>0</v>
      </c>
      <c r="K90" s="195">
        <v>0</v>
      </c>
      <c r="L90" s="195">
        <v>0</v>
      </c>
      <c r="M90" s="145">
        <v>0</v>
      </c>
      <c r="N90" s="260">
        <v>0</v>
      </c>
      <c r="O90" s="258">
        <v>1.55</v>
      </c>
      <c r="P90" s="145">
        <v>1.55</v>
      </c>
      <c r="Q90" s="23"/>
      <c r="R90" s="23"/>
      <c r="S90" s="23"/>
      <c r="T90" s="8"/>
      <c r="U90" s="8"/>
      <c r="V90" s="8"/>
      <c r="W90" s="8"/>
      <c r="X90" s="22" t="s">
        <v>8</v>
      </c>
    </row>
    <row r="91" spans="1:24" x14ac:dyDescent="0.2">
      <c r="A91" s="34" t="s">
        <v>9</v>
      </c>
      <c r="B91" s="20" t="s">
        <v>4</v>
      </c>
      <c r="C91" s="97">
        <f>C87+C90</f>
        <v>-83</v>
      </c>
      <c r="D91" s="170">
        <f>D85+D90</f>
        <v>-98</v>
      </c>
      <c r="E91" s="73">
        <f>E85+E90</f>
        <v>-98</v>
      </c>
      <c r="F91" s="171">
        <f>F85+F90</f>
        <v>-98</v>
      </c>
      <c r="G91" s="170">
        <f>G86+G90</f>
        <v>7</v>
      </c>
      <c r="H91" s="73">
        <f>H86+H90</f>
        <v>5.45</v>
      </c>
      <c r="I91" s="171">
        <f>I86+I90</f>
        <v>5.45</v>
      </c>
      <c r="J91" s="97">
        <f>J87+J90</f>
        <v>0</v>
      </c>
      <c r="K91" s="73">
        <f>K85+K90</f>
        <v>-98</v>
      </c>
      <c r="L91" s="73">
        <f>L85+L90</f>
        <v>-98</v>
      </c>
      <c r="M91" s="171">
        <f>M85+M90</f>
        <v>-98</v>
      </c>
      <c r="N91" s="261">
        <f>N86+N90</f>
        <v>-99</v>
      </c>
      <c r="O91" s="73">
        <f>O86+O90</f>
        <v>1.55</v>
      </c>
      <c r="P91" s="171">
        <f>P86+P90</f>
        <v>1.55</v>
      </c>
      <c r="Q91" s="73"/>
      <c r="R91" s="73"/>
      <c r="S91" s="73"/>
      <c r="T91" s="8"/>
      <c r="U91" s="8"/>
      <c r="V91" s="8"/>
      <c r="W91" s="8"/>
      <c r="X91" s="22" t="s">
        <v>12</v>
      </c>
    </row>
    <row r="92" spans="1:24" x14ac:dyDescent="0.2">
      <c r="A92" s="19"/>
      <c r="B92" s="20"/>
      <c r="C92" s="20"/>
      <c r="D92" s="109"/>
      <c r="E92" s="18"/>
      <c r="F92" s="20"/>
      <c r="G92" s="109"/>
      <c r="H92" s="18"/>
      <c r="I92" s="20"/>
      <c r="J92" s="92"/>
      <c r="K92" s="18"/>
      <c r="L92" s="18"/>
      <c r="M92" s="18"/>
      <c r="N92" s="262"/>
      <c r="O92" s="26"/>
      <c r="P92" s="20"/>
      <c r="Q92" s="18"/>
      <c r="R92" s="18"/>
      <c r="S92" s="18"/>
      <c r="T92" s="8"/>
      <c r="U92" s="8"/>
      <c r="V92" s="8"/>
      <c r="W92" s="8"/>
      <c r="X92" s="57"/>
    </row>
    <row r="93" spans="1:24" x14ac:dyDescent="0.2">
      <c r="A93" s="47" t="s">
        <v>7</v>
      </c>
      <c r="B93" s="20"/>
      <c r="C93" s="20"/>
      <c r="D93" s="109"/>
      <c r="E93" s="18"/>
      <c r="F93" s="20"/>
      <c r="G93" s="109"/>
      <c r="H93" s="18"/>
      <c r="I93" s="20"/>
      <c r="J93" s="92"/>
      <c r="K93" s="18"/>
      <c r="L93" s="18"/>
      <c r="M93" s="18"/>
      <c r="N93" s="262"/>
      <c r="O93" s="26"/>
      <c r="P93" s="20"/>
      <c r="Q93" s="18"/>
      <c r="R93" s="18"/>
      <c r="S93" s="18"/>
      <c r="T93" s="8"/>
      <c r="U93" s="8"/>
      <c r="V93" s="8"/>
      <c r="W93" s="8"/>
      <c r="X93" s="57"/>
    </row>
    <row r="94" spans="1:24" x14ac:dyDescent="0.2">
      <c r="A94" s="34" t="s">
        <v>21</v>
      </c>
      <c r="B94" s="58" t="s">
        <v>56</v>
      </c>
      <c r="C94" s="20"/>
      <c r="D94" s="152">
        <f>(10^12)*(10^-3)*10^(D91/10)</f>
        <v>0.15848931924611098</v>
      </c>
      <c r="E94" s="74">
        <f>(10^12)*(10^-3)*10^(E91/10)</f>
        <v>0.15848931924611098</v>
      </c>
      <c r="F94" s="136">
        <f>(10^12)*(10^-3)*10^(F91/10)</f>
        <v>0.15848931924611098</v>
      </c>
      <c r="G94" s="152">
        <f>(10^12)*(10^-3)*10^((D91+G91)/10)</f>
        <v>0.79432823472428005</v>
      </c>
      <c r="H94" s="74">
        <f>(10^12)*(10^-3)*10^((E91+H91)/10)</f>
        <v>0.55590425727040338</v>
      </c>
      <c r="I94" s="136">
        <f>(10^12)*(10^-3)*10^((F91+I91)/10)</f>
        <v>0.55590425727040338</v>
      </c>
      <c r="J94" s="232"/>
      <c r="K94" s="74"/>
      <c r="L94" s="74"/>
      <c r="M94" s="74"/>
      <c r="N94" s="263"/>
      <c r="O94" s="41"/>
      <c r="P94" s="136"/>
      <c r="Q94" s="74"/>
      <c r="R94" s="74"/>
      <c r="S94" s="74"/>
      <c r="T94" s="8"/>
      <c r="U94" s="8"/>
      <c r="V94" s="8"/>
      <c r="W94" s="8"/>
      <c r="X94" s="57"/>
    </row>
    <row r="95" spans="1:24" x14ac:dyDescent="0.2">
      <c r="A95" s="31" t="s">
        <v>57</v>
      </c>
      <c r="B95" s="20" t="s">
        <v>4</v>
      </c>
      <c r="C95" s="20"/>
      <c r="D95" s="109"/>
      <c r="E95" s="18"/>
      <c r="F95" s="20"/>
      <c r="G95" s="174">
        <f>10*LOG10(G94/D94)</f>
        <v>7.0000000000000027</v>
      </c>
      <c r="H95" s="33">
        <f>10*LOG10(H94/E94)</f>
        <v>5.4500000000000082</v>
      </c>
      <c r="I95" s="175">
        <f>10*LOG10(I94/F94)</f>
        <v>5.4500000000000082</v>
      </c>
      <c r="J95" s="233"/>
      <c r="K95" s="33"/>
      <c r="L95" s="33"/>
      <c r="M95" s="33"/>
      <c r="N95" s="261"/>
      <c r="O95" s="73"/>
      <c r="P95" s="171"/>
      <c r="Q95" s="73"/>
      <c r="R95" s="73"/>
      <c r="S95" s="73"/>
      <c r="T95" s="8"/>
      <c r="U95" s="8"/>
      <c r="V95" s="8"/>
      <c r="W95" s="8"/>
      <c r="X95" s="22"/>
    </row>
    <row r="96" spans="1:24" x14ac:dyDescent="0.2">
      <c r="A96" s="161" t="s">
        <v>55</v>
      </c>
      <c r="B96" s="20" t="s">
        <v>2</v>
      </c>
      <c r="C96" s="20"/>
      <c r="D96" s="109"/>
      <c r="E96" s="18"/>
      <c r="F96" s="20"/>
      <c r="G96" s="174">
        <f>D91+G91</f>
        <v>-91</v>
      </c>
      <c r="H96" s="33">
        <f>E91+H91</f>
        <v>-92.55</v>
      </c>
      <c r="I96" s="175">
        <f>F91+I91</f>
        <v>-92.55</v>
      </c>
      <c r="J96" s="233"/>
      <c r="K96" s="33"/>
      <c r="L96" s="33"/>
      <c r="M96" s="33"/>
      <c r="N96" s="261"/>
      <c r="O96" s="73"/>
      <c r="P96" s="171"/>
      <c r="Q96" s="73"/>
      <c r="R96" s="73"/>
      <c r="S96" s="73"/>
      <c r="T96" s="8"/>
      <c r="U96" s="8"/>
      <c r="V96" s="8"/>
      <c r="W96" s="8"/>
      <c r="X96" s="22"/>
    </row>
    <row r="97" spans="1:24" x14ac:dyDescent="0.2">
      <c r="A97" s="265" t="s">
        <v>101</v>
      </c>
      <c r="B97" s="20" t="s">
        <v>102</v>
      </c>
      <c r="C97" s="20"/>
      <c r="D97" s="153">
        <f>10*LOG((D94+G94)*10^-9)+10*LOG((18*10^6)/(15*10^3))</f>
        <v>-59.418090042998102</v>
      </c>
      <c r="E97" s="32">
        <f>10*LOG((E94+H94)*10^-9)+10*LOG((18*10^6)/(15*10^3))</f>
        <v>-60.668812130214576</v>
      </c>
      <c r="F97" s="154">
        <f>10*LOG((F94+I94)*10^-9)+10*LOG((18*10^6)/(15*10^3))</f>
        <v>-60.668812130214576</v>
      </c>
      <c r="G97" s="147"/>
      <c r="H97" s="23"/>
      <c r="I97" s="137"/>
      <c r="J97" s="234"/>
      <c r="K97" s="201"/>
      <c r="L97" s="201"/>
      <c r="M97" s="201"/>
      <c r="N97" s="261"/>
      <c r="O97" s="73"/>
      <c r="P97" s="58"/>
      <c r="Q97" s="21"/>
      <c r="R97" s="21"/>
      <c r="S97" s="21"/>
      <c r="T97" s="8"/>
      <c r="U97" s="8"/>
      <c r="V97" s="8"/>
      <c r="W97" s="8"/>
      <c r="X97" s="22"/>
    </row>
    <row r="98" spans="1:24" x14ac:dyDescent="0.2">
      <c r="A98" s="249" t="s">
        <v>144</v>
      </c>
      <c r="B98" s="20" t="s">
        <v>4</v>
      </c>
      <c r="C98" s="20"/>
      <c r="D98" s="153"/>
      <c r="E98" s="32"/>
      <c r="F98" s="154"/>
      <c r="G98" s="147">
        <f>G96-$C87</f>
        <v>-8</v>
      </c>
      <c r="H98" s="23">
        <f>H96-$C87</f>
        <v>-9.5499999999999972</v>
      </c>
      <c r="I98" s="137">
        <f>I96-$C87</f>
        <v>-9.5499999999999972</v>
      </c>
      <c r="J98" s="234"/>
      <c r="K98" s="30"/>
      <c r="L98" s="30"/>
      <c r="M98" s="217"/>
      <c r="N98" s="255"/>
      <c r="O98" s="215"/>
      <c r="P98" s="216"/>
      <c r="Q98" s="215"/>
      <c r="R98" s="215"/>
      <c r="S98" s="215"/>
      <c r="T98" s="8"/>
      <c r="U98" s="8"/>
      <c r="V98" s="8"/>
      <c r="W98" s="8"/>
      <c r="X98" s="22"/>
    </row>
    <row r="99" spans="1:24" x14ac:dyDescent="0.2">
      <c r="A99" s="34" t="s">
        <v>21</v>
      </c>
      <c r="B99" s="58" t="s">
        <v>38</v>
      </c>
      <c r="C99" s="20"/>
      <c r="D99" s="172"/>
      <c r="E99" s="201"/>
      <c r="F99" s="173"/>
      <c r="G99" s="172"/>
      <c r="H99" s="201"/>
      <c r="I99" s="173"/>
      <c r="J99" s="234"/>
      <c r="K99" s="30">
        <f>(10^12)*(10^-3)*($K5/15)*10^(K91/10)</f>
        <v>0.31697863849222196</v>
      </c>
      <c r="L99" s="30">
        <f>(10^12)*(10^-3)*($L5/15)*10^(L91/10)</f>
        <v>0.31697863849222196</v>
      </c>
      <c r="M99" s="217">
        <f>(10^12)*(10^-3)*($M5/15)*10^(M91/10)</f>
        <v>0.31697863849222196</v>
      </c>
      <c r="N99" s="255">
        <f>(10^12)*(10^-3)*($K5/15)*10^((K91+N91)/10)</f>
        <v>3.9905246299377443E-11</v>
      </c>
      <c r="O99" s="215">
        <f>(10^12)*(10^-3)*($L5/15)*10^((L91+O91)/10)</f>
        <v>0.45292886151861184</v>
      </c>
      <c r="P99" s="216">
        <f>(10^12)*(10^-3)*($M5/15)*10^((M91+P91)/10)</f>
        <v>0.45292886151861184</v>
      </c>
      <c r="Q99" s="215"/>
      <c r="R99" s="215"/>
      <c r="S99" s="215"/>
      <c r="T99" s="8"/>
      <c r="U99" s="8"/>
      <c r="V99" s="8"/>
      <c r="W99" s="8"/>
      <c r="X99" s="22"/>
    </row>
    <row r="100" spans="1:24" x14ac:dyDescent="0.2">
      <c r="A100" s="31" t="s">
        <v>46</v>
      </c>
      <c r="B100" s="20" t="s">
        <v>4</v>
      </c>
      <c r="C100" s="20"/>
      <c r="D100" s="172"/>
      <c r="E100" s="201"/>
      <c r="F100" s="173"/>
      <c r="G100" s="172"/>
      <c r="H100" s="201"/>
      <c r="I100" s="173"/>
      <c r="J100" s="234"/>
      <c r="K100" s="201"/>
      <c r="L100" s="201"/>
      <c r="M100" s="173"/>
      <c r="N100" s="264">
        <f>10*LOG10(N99/K99)</f>
        <v>-99</v>
      </c>
      <c r="O100" s="33">
        <f>10*LOG10(O99/L99)</f>
        <v>1.5500000000000089</v>
      </c>
      <c r="P100" s="175">
        <f>10*LOG10(P99/M99)</f>
        <v>1.5500000000000089</v>
      </c>
      <c r="Q100" s="33"/>
      <c r="R100" s="33"/>
      <c r="S100" s="33"/>
      <c r="T100" s="8"/>
      <c r="U100" s="8"/>
      <c r="V100" s="8"/>
      <c r="W100" s="8"/>
      <c r="X100" s="22"/>
    </row>
    <row r="101" spans="1:24" x14ac:dyDescent="0.2">
      <c r="A101" s="161" t="s">
        <v>47</v>
      </c>
      <c r="B101" s="20" t="s">
        <v>37</v>
      </c>
      <c r="C101" s="20"/>
      <c r="D101" s="172"/>
      <c r="E101" s="201"/>
      <c r="F101" s="173"/>
      <c r="G101" s="172"/>
      <c r="H101" s="201"/>
      <c r="I101" s="173"/>
      <c r="J101" s="234"/>
      <c r="K101" s="201"/>
      <c r="L101" s="201"/>
      <c r="M101" s="173"/>
      <c r="N101" s="264">
        <f>K91+N91+10*LOG($K5/15)</f>
        <v>-193.98970004336019</v>
      </c>
      <c r="O101" s="33">
        <f>L91+O91+10*LOG($L5/15)</f>
        <v>-93.43970004336019</v>
      </c>
      <c r="P101" s="175">
        <f>M91+P91+10*LOG($M5/15)</f>
        <v>-93.43970004336019</v>
      </c>
      <c r="Q101" s="33"/>
      <c r="R101" s="33"/>
      <c r="S101" s="33"/>
      <c r="T101" s="8"/>
      <c r="U101" s="8"/>
      <c r="V101" s="8"/>
      <c r="W101" s="8"/>
      <c r="X101" s="22"/>
    </row>
    <row r="102" spans="1:24" x14ac:dyDescent="0.2">
      <c r="A102" s="265" t="s">
        <v>103</v>
      </c>
      <c r="B102" s="20" t="s">
        <v>104</v>
      </c>
      <c r="C102" s="20"/>
      <c r="D102" s="172"/>
      <c r="E102" s="201"/>
      <c r="F102" s="173"/>
      <c r="G102" s="172"/>
      <c r="H102" s="201"/>
      <c r="I102" s="173"/>
      <c r="J102" s="234"/>
      <c r="K102" s="153">
        <f>10*LOG((K99+N99)*10^-9)+10*LOG(N9*12)</f>
        <v>-63.944828929689507</v>
      </c>
      <c r="L102" s="32">
        <f>10*LOG((L99+O99)*10^-9)+10*LOG(O9*12)</f>
        <v>-60.090743383826634</v>
      </c>
      <c r="M102" s="154">
        <f>10*LOG((M99+P99)*10^-9)+10*LOG(P9*12)</f>
        <v>-60.090743383826634</v>
      </c>
      <c r="N102" s="256"/>
      <c r="O102" s="24"/>
      <c r="P102" s="128"/>
      <c r="Q102" s="23"/>
      <c r="R102" s="23"/>
      <c r="S102" s="23"/>
      <c r="T102" s="8"/>
      <c r="U102" s="8"/>
      <c r="V102" s="8"/>
      <c r="W102" s="8"/>
      <c r="X102" s="22"/>
    </row>
    <row r="103" spans="1:24" ht="13.5" thickBot="1" x14ac:dyDescent="0.25">
      <c r="A103" s="266" t="s">
        <v>106</v>
      </c>
      <c r="B103" s="88" t="s">
        <v>4</v>
      </c>
      <c r="C103" s="88"/>
      <c r="D103" s="146"/>
      <c r="E103" s="196"/>
      <c r="F103" s="88"/>
      <c r="G103" s="155"/>
      <c r="H103" s="197"/>
      <c r="I103" s="138"/>
      <c r="J103" s="235"/>
      <c r="K103" s="156"/>
      <c r="L103" s="82"/>
      <c r="M103" s="148"/>
      <c r="N103" s="257">
        <f>N101-$J88</f>
        <v>-90.989700043360187</v>
      </c>
      <c r="O103" s="254">
        <f>O101-$J88</f>
        <v>9.5602999566398097</v>
      </c>
      <c r="P103" s="241">
        <f>P101-$J88</f>
        <v>9.5602999566398097</v>
      </c>
      <c r="Q103" s="156"/>
      <c r="R103" s="82"/>
      <c r="S103" s="82"/>
      <c r="T103" s="8"/>
      <c r="U103" s="8"/>
      <c r="V103" s="8"/>
      <c r="W103" s="8"/>
      <c r="X103" s="22"/>
    </row>
    <row r="104" spans="1:24" s="64" customFormat="1" x14ac:dyDescent="0.2">
      <c r="A104" s="84"/>
      <c r="B104" s="63"/>
      <c r="C104" s="63"/>
      <c r="D104" s="63"/>
      <c r="E104" s="63"/>
      <c r="F104" s="63"/>
      <c r="G104" s="63"/>
      <c r="H104" s="63"/>
      <c r="I104" s="63"/>
      <c r="J104" s="63"/>
      <c r="K104" s="7"/>
      <c r="L104" s="7"/>
      <c r="M104" s="7"/>
      <c r="N104" s="111"/>
      <c r="O104" s="111"/>
      <c r="P104" s="111"/>
      <c r="Q104" s="111"/>
      <c r="R104" s="111"/>
      <c r="S104" s="111"/>
      <c r="T104" s="68"/>
      <c r="U104" s="68"/>
      <c r="V104" s="68"/>
      <c r="W104" s="68"/>
      <c r="X104" s="68"/>
    </row>
    <row r="105" spans="1:24" s="64" customFormat="1" ht="13.5" thickBot="1" x14ac:dyDescent="0.25">
      <c r="A105" s="66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111"/>
      <c r="O105" s="111"/>
      <c r="P105" s="111"/>
      <c r="Q105" s="111"/>
      <c r="R105" s="111"/>
      <c r="S105" s="111"/>
      <c r="T105" s="63"/>
      <c r="U105" s="63"/>
      <c r="V105" s="63"/>
      <c r="W105" s="63"/>
      <c r="X105" s="63"/>
    </row>
    <row r="106" spans="1:24" x14ac:dyDescent="0.2">
      <c r="A106" s="9" t="s">
        <v>27</v>
      </c>
      <c r="B106" s="11"/>
      <c r="C106" s="116"/>
      <c r="D106" s="291" t="s">
        <v>51</v>
      </c>
      <c r="E106" s="292"/>
      <c r="F106" s="290"/>
      <c r="G106" s="291" t="s">
        <v>52</v>
      </c>
      <c r="H106" s="292"/>
      <c r="I106" s="290"/>
      <c r="J106" s="226"/>
      <c r="K106" s="291" t="s">
        <v>53</v>
      </c>
      <c r="L106" s="292"/>
      <c r="M106" s="290"/>
      <c r="N106" s="291" t="s">
        <v>54</v>
      </c>
      <c r="O106" s="292"/>
      <c r="P106" s="290"/>
      <c r="Q106" s="210"/>
      <c r="R106" s="210"/>
      <c r="S106" s="210"/>
      <c r="T106" s="288" t="s">
        <v>18</v>
      </c>
      <c r="U106" s="289"/>
      <c r="V106" s="290"/>
      <c r="W106" s="94" t="s">
        <v>49</v>
      </c>
      <c r="X106" s="13" t="s">
        <v>48</v>
      </c>
    </row>
    <row r="107" spans="1:24" x14ac:dyDescent="0.2">
      <c r="A107" s="29"/>
      <c r="B107" s="18"/>
      <c r="C107" s="92"/>
      <c r="D107" s="140" t="s">
        <v>43</v>
      </c>
      <c r="E107" s="141" t="s">
        <v>44</v>
      </c>
      <c r="F107" s="114" t="s">
        <v>50</v>
      </c>
      <c r="G107" s="140" t="s">
        <v>43</v>
      </c>
      <c r="H107" s="141" t="s">
        <v>44</v>
      </c>
      <c r="I107" s="114" t="s">
        <v>50</v>
      </c>
      <c r="J107" s="227"/>
      <c r="K107" s="140" t="s">
        <v>43</v>
      </c>
      <c r="L107" s="141" t="s">
        <v>44</v>
      </c>
      <c r="M107" s="114" t="s">
        <v>50</v>
      </c>
      <c r="N107" s="140" t="s">
        <v>43</v>
      </c>
      <c r="O107" s="141" t="s">
        <v>44</v>
      </c>
      <c r="P107" s="114" t="s">
        <v>50</v>
      </c>
      <c r="Q107" s="211"/>
      <c r="R107" s="211"/>
      <c r="S107" s="211"/>
      <c r="T107" s="140" t="s">
        <v>43</v>
      </c>
      <c r="U107" s="141" t="s">
        <v>44</v>
      </c>
      <c r="V107" s="114" t="s">
        <v>50</v>
      </c>
      <c r="W107" s="91"/>
      <c r="X107" s="142"/>
    </row>
    <row r="108" spans="1:24" x14ac:dyDescent="0.2">
      <c r="A108" s="29"/>
      <c r="B108" s="18"/>
      <c r="C108" s="92"/>
      <c r="D108" s="78"/>
      <c r="E108" s="25"/>
      <c r="F108" s="143"/>
      <c r="G108" s="78"/>
      <c r="H108" s="25"/>
      <c r="I108" s="143"/>
      <c r="J108" s="102"/>
      <c r="K108" s="78"/>
      <c r="L108" s="25"/>
      <c r="M108" s="143"/>
      <c r="N108" s="78"/>
      <c r="O108" s="25"/>
      <c r="P108" s="143"/>
      <c r="Q108" s="25"/>
      <c r="R108" s="25"/>
      <c r="S108" s="25"/>
      <c r="T108" s="16"/>
      <c r="U108" s="17"/>
      <c r="V108" s="162"/>
      <c r="W108" s="91"/>
      <c r="X108" s="53"/>
    </row>
    <row r="109" spans="1:24" x14ac:dyDescent="0.2">
      <c r="A109" s="35" t="s">
        <v>78</v>
      </c>
      <c r="B109" s="36" t="s">
        <v>4</v>
      </c>
      <c r="C109" s="117"/>
      <c r="D109" s="49"/>
      <c r="E109" s="202"/>
      <c r="F109" s="176"/>
      <c r="G109" s="251">
        <f>G110-T110</f>
        <v>6.7000000000000028</v>
      </c>
      <c r="H109" s="205">
        <f>H110-U110</f>
        <v>5.1500000000000083</v>
      </c>
      <c r="I109" s="181">
        <f>I110-V110</f>
        <v>5.1500000000000083</v>
      </c>
      <c r="J109" s="124"/>
      <c r="K109" s="49"/>
      <c r="L109" s="202"/>
      <c r="M109" s="176"/>
      <c r="N109" s="49"/>
      <c r="O109" s="202"/>
      <c r="P109" s="176"/>
      <c r="Q109" s="202"/>
      <c r="R109" s="202"/>
      <c r="S109" s="202"/>
      <c r="T109" s="49"/>
      <c r="U109" s="202"/>
      <c r="V109" s="176"/>
      <c r="W109" s="126">
        <v>-6</v>
      </c>
      <c r="X109" s="127" t="s">
        <v>135</v>
      </c>
    </row>
    <row r="110" spans="1:24" x14ac:dyDescent="0.2">
      <c r="A110" s="38" t="s">
        <v>79</v>
      </c>
      <c r="B110" s="36" t="s">
        <v>4</v>
      </c>
      <c r="C110" s="117"/>
      <c r="D110" s="49"/>
      <c r="E110" s="202"/>
      <c r="F110" s="176"/>
      <c r="G110" s="49">
        <f>G95</f>
        <v>7.0000000000000027</v>
      </c>
      <c r="H110" s="202">
        <f>H95</f>
        <v>5.4500000000000082</v>
      </c>
      <c r="I110" s="176">
        <f>I95</f>
        <v>5.4500000000000082</v>
      </c>
      <c r="J110" s="124"/>
      <c r="K110" s="49"/>
      <c r="L110" s="202"/>
      <c r="M110" s="176"/>
      <c r="N110" s="49"/>
      <c r="O110" s="202"/>
      <c r="P110" s="176"/>
      <c r="Q110" s="202"/>
      <c r="R110" s="202"/>
      <c r="S110" s="202"/>
      <c r="T110" s="186">
        <f>T45</f>
        <v>0.3</v>
      </c>
      <c r="U110" s="218">
        <f>U45</f>
        <v>0.3</v>
      </c>
      <c r="V110" s="187">
        <f>V45</f>
        <v>0.3</v>
      </c>
      <c r="W110" s="125"/>
      <c r="X110" s="22"/>
    </row>
    <row r="111" spans="1:24" x14ac:dyDescent="0.2">
      <c r="A111" s="35" t="s">
        <v>80</v>
      </c>
      <c r="B111" s="36" t="s">
        <v>4</v>
      </c>
      <c r="C111" s="117"/>
      <c r="D111" s="49"/>
      <c r="E111" s="202"/>
      <c r="F111" s="176"/>
      <c r="G111" s="49">
        <f>G110+T110</f>
        <v>7.3000000000000025</v>
      </c>
      <c r="H111" s="202">
        <f>H110+U110</f>
        <v>5.750000000000008</v>
      </c>
      <c r="I111" s="176">
        <f>I110+V110</f>
        <v>5.750000000000008</v>
      </c>
      <c r="J111" s="124"/>
      <c r="K111" s="49"/>
      <c r="L111" s="202"/>
      <c r="M111" s="176"/>
      <c r="N111" s="49"/>
      <c r="O111" s="202"/>
      <c r="P111" s="176"/>
      <c r="Q111" s="202"/>
      <c r="R111" s="202"/>
      <c r="S111" s="202"/>
      <c r="T111" s="49"/>
      <c r="U111" s="202"/>
      <c r="V111" s="176"/>
      <c r="W111" s="124"/>
      <c r="X111" s="22"/>
    </row>
    <row r="112" spans="1:24" x14ac:dyDescent="0.2">
      <c r="A112" s="43"/>
      <c r="B112" s="25"/>
      <c r="C112" s="102"/>
      <c r="D112" s="46"/>
      <c r="E112" s="24"/>
      <c r="F112" s="128"/>
      <c r="G112" s="46"/>
      <c r="H112" s="24"/>
      <c r="I112" s="128"/>
      <c r="J112" s="93"/>
      <c r="K112" s="46"/>
      <c r="L112" s="24"/>
      <c r="M112" s="128"/>
      <c r="N112" s="46"/>
      <c r="O112" s="24"/>
      <c r="P112" s="128"/>
      <c r="Q112" s="24"/>
      <c r="R112" s="24"/>
      <c r="S112" s="24"/>
      <c r="T112" s="170"/>
      <c r="U112" s="73"/>
      <c r="V112" s="171"/>
      <c r="W112" s="95"/>
      <c r="X112" s="22"/>
    </row>
    <row r="113" spans="1:24" x14ac:dyDescent="0.2">
      <c r="A113" s="35" t="s">
        <v>81</v>
      </c>
      <c r="B113" s="89" t="s">
        <v>2</v>
      </c>
      <c r="C113" s="117"/>
      <c r="D113" s="50"/>
      <c r="E113" s="203"/>
      <c r="F113" s="178"/>
      <c r="G113" s="98">
        <f>G114-T114</f>
        <v>-92.529705854077832</v>
      </c>
      <c r="H113" s="207">
        <f>H114-U114</f>
        <v>-94.079705854077829</v>
      </c>
      <c r="I113" s="182">
        <f>I114-V114</f>
        <v>-94.079705854077829</v>
      </c>
      <c r="J113" s="49"/>
      <c r="K113" s="49"/>
      <c r="L113" s="202"/>
      <c r="M113" s="176"/>
      <c r="N113" s="49"/>
      <c r="O113" s="202"/>
      <c r="P113" s="176"/>
      <c r="Q113" s="202"/>
      <c r="R113" s="202"/>
      <c r="S113" s="202"/>
      <c r="T113" s="188"/>
      <c r="U113" s="220"/>
      <c r="V113" s="189"/>
      <c r="W113" s="126">
        <v>-119.5</v>
      </c>
      <c r="X113" s="127" t="s">
        <v>136</v>
      </c>
    </row>
    <row r="114" spans="1:24" x14ac:dyDescent="0.2">
      <c r="A114" s="38" t="s">
        <v>82</v>
      </c>
      <c r="B114" s="89" t="s">
        <v>2</v>
      </c>
      <c r="C114" s="117"/>
      <c r="D114" s="50"/>
      <c r="E114" s="203"/>
      <c r="F114" s="178"/>
      <c r="G114" s="202">
        <f>G96</f>
        <v>-91</v>
      </c>
      <c r="H114" s="202">
        <f>H96</f>
        <v>-92.55</v>
      </c>
      <c r="I114" s="202">
        <f>I96</f>
        <v>-92.55</v>
      </c>
      <c r="J114" s="49"/>
      <c r="K114" s="49"/>
      <c r="L114" s="202"/>
      <c r="M114" s="176"/>
      <c r="N114" s="49"/>
      <c r="O114" s="202"/>
      <c r="P114" s="176"/>
      <c r="Q114" s="202"/>
      <c r="R114" s="202"/>
      <c r="S114" s="202"/>
      <c r="T114" s="186">
        <f>T49</f>
        <v>1.5297058540778354</v>
      </c>
      <c r="U114" s="218">
        <f>U49</f>
        <v>1.5297058540778354</v>
      </c>
      <c r="V114" s="187">
        <f>V49</f>
        <v>1.5297058540778354</v>
      </c>
      <c r="W114" s="125"/>
      <c r="X114" s="53"/>
    </row>
    <row r="115" spans="1:24" x14ac:dyDescent="0.2">
      <c r="A115" s="35" t="s">
        <v>83</v>
      </c>
      <c r="B115" s="89" t="s">
        <v>2</v>
      </c>
      <c r="C115" s="117"/>
      <c r="D115" s="50"/>
      <c r="E115" s="203"/>
      <c r="F115" s="178"/>
      <c r="G115" s="49">
        <f>G114+T114</f>
        <v>-89.470294145922168</v>
      </c>
      <c r="H115" s="202">
        <f>H114+U114</f>
        <v>-91.020294145922165</v>
      </c>
      <c r="I115" s="176">
        <f>I114+V114</f>
        <v>-91.020294145922165</v>
      </c>
      <c r="J115" s="124"/>
      <c r="K115" s="49"/>
      <c r="L115" s="202"/>
      <c r="M115" s="176"/>
      <c r="N115" s="49"/>
      <c r="O115" s="202"/>
      <c r="P115" s="176"/>
      <c r="Q115" s="202"/>
      <c r="R115" s="202"/>
      <c r="S115" s="202"/>
      <c r="T115" s="188"/>
      <c r="U115" s="220"/>
      <c r="V115" s="189"/>
      <c r="W115" s="124"/>
      <c r="X115" s="53"/>
    </row>
    <row r="116" spans="1:24" s="48" customFormat="1" x14ac:dyDescent="0.2">
      <c r="A116" s="69"/>
      <c r="B116" s="90"/>
      <c r="C116" s="102"/>
      <c r="D116" s="43"/>
      <c r="E116" s="204"/>
      <c r="F116" s="179"/>
      <c r="G116" s="46"/>
      <c r="H116" s="24"/>
      <c r="I116" s="128"/>
      <c r="J116" s="93"/>
      <c r="K116" s="46"/>
      <c r="L116" s="24"/>
      <c r="M116" s="128"/>
      <c r="N116" s="46"/>
      <c r="O116" s="24"/>
      <c r="P116" s="128"/>
      <c r="Q116" s="24"/>
      <c r="R116" s="24"/>
      <c r="S116" s="24"/>
      <c r="T116" s="190"/>
      <c r="U116" s="221"/>
      <c r="V116" s="191"/>
      <c r="W116" s="93"/>
      <c r="X116" s="57"/>
    </row>
    <row r="117" spans="1:24" x14ac:dyDescent="0.2">
      <c r="A117" s="35" t="s">
        <v>129</v>
      </c>
      <c r="B117" s="89" t="s">
        <v>128</v>
      </c>
      <c r="C117" s="117"/>
      <c r="D117" s="50"/>
      <c r="E117" s="203"/>
      <c r="F117" s="178"/>
      <c r="G117" s="98">
        <f>G118-T118</f>
        <v>-60.938796911571814</v>
      </c>
      <c r="H117" s="207">
        <f>H118-U118</f>
        <v>-62.189518998788287</v>
      </c>
      <c r="I117" s="182">
        <f>I118-V118</f>
        <v>-62.189518998788287</v>
      </c>
      <c r="J117" s="124"/>
      <c r="K117" s="49"/>
      <c r="L117" s="202"/>
      <c r="M117" s="176"/>
      <c r="N117" s="49"/>
      <c r="O117" s="202"/>
      <c r="P117" s="176"/>
      <c r="Q117" s="202"/>
      <c r="R117" s="202"/>
      <c r="S117" s="202"/>
      <c r="T117" s="188"/>
      <c r="U117" s="220"/>
      <c r="V117" s="189"/>
      <c r="W117" s="126">
        <f>-114.5+1+10*LOG(18000/15)</f>
        <v>-82.708187539523749</v>
      </c>
      <c r="X117" s="127" t="s">
        <v>137</v>
      </c>
    </row>
    <row r="118" spans="1:24" x14ac:dyDescent="0.2">
      <c r="A118" s="38" t="s">
        <v>130</v>
      </c>
      <c r="B118" s="89" t="s">
        <v>128</v>
      </c>
      <c r="C118" s="117"/>
      <c r="D118" s="50"/>
      <c r="E118" s="203"/>
      <c r="F118" s="178"/>
      <c r="G118" s="202">
        <f>D97</f>
        <v>-59.418090042998102</v>
      </c>
      <c r="H118" s="202">
        <f>E97</f>
        <v>-60.668812130214576</v>
      </c>
      <c r="I118" s="202">
        <f>F97</f>
        <v>-60.668812130214576</v>
      </c>
      <c r="J118" s="124"/>
      <c r="K118" s="49"/>
      <c r="L118" s="202"/>
      <c r="M118" s="176"/>
      <c r="N118" s="49"/>
      <c r="O118" s="202"/>
      <c r="P118" s="176"/>
      <c r="Q118" s="202"/>
      <c r="R118" s="202"/>
      <c r="S118" s="202"/>
      <c r="T118" s="186">
        <f>T53</f>
        <v>1.520706868573708</v>
      </c>
      <c r="U118" s="218">
        <f>U53</f>
        <v>1.520706868573708</v>
      </c>
      <c r="V118" s="187">
        <f>V53</f>
        <v>1.520706868573708</v>
      </c>
      <c r="W118" s="125"/>
      <c r="X118" s="53"/>
    </row>
    <row r="119" spans="1:24" x14ac:dyDescent="0.2">
      <c r="A119" s="35" t="s">
        <v>131</v>
      </c>
      <c r="B119" s="89" t="s">
        <v>128</v>
      </c>
      <c r="C119" s="117"/>
      <c r="D119" s="50"/>
      <c r="E119" s="203"/>
      <c r="F119" s="178"/>
      <c r="G119" s="98">
        <f>G118+T118</f>
        <v>-57.897383174424391</v>
      </c>
      <c r="H119" s="207">
        <f>H118+U118</f>
        <v>-59.148105261640865</v>
      </c>
      <c r="I119" s="182">
        <f>I118+V118</f>
        <v>-59.148105261640865</v>
      </c>
      <c r="J119" s="124"/>
      <c r="K119" s="49"/>
      <c r="L119" s="202"/>
      <c r="M119" s="176"/>
      <c r="N119" s="49"/>
      <c r="O119" s="202"/>
      <c r="P119" s="176"/>
      <c r="Q119" s="202"/>
      <c r="R119" s="202"/>
      <c r="S119" s="202"/>
      <c r="T119" s="188"/>
      <c r="U119" s="220"/>
      <c r="V119" s="189"/>
      <c r="W119" s="126">
        <v>-50</v>
      </c>
      <c r="X119" s="127" t="s">
        <v>138</v>
      </c>
    </row>
    <row r="120" spans="1:24" s="48" customFormat="1" x14ac:dyDescent="0.2">
      <c r="A120" s="69"/>
      <c r="B120" s="90"/>
      <c r="C120" s="102"/>
      <c r="D120" s="43"/>
      <c r="E120" s="204"/>
      <c r="F120" s="179"/>
      <c r="G120" s="46"/>
      <c r="H120" s="24"/>
      <c r="I120" s="128"/>
      <c r="J120" s="93"/>
      <c r="K120" s="46"/>
      <c r="L120" s="24"/>
      <c r="M120" s="128"/>
      <c r="N120" s="46"/>
      <c r="O120" s="24"/>
      <c r="P120" s="128"/>
      <c r="Q120" s="24"/>
      <c r="R120" s="24"/>
      <c r="S120" s="24"/>
      <c r="T120" s="190"/>
      <c r="U120" s="221"/>
      <c r="V120" s="191"/>
      <c r="W120" s="93"/>
      <c r="X120" s="57"/>
    </row>
    <row r="121" spans="1:24" s="48" customFormat="1" x14ac:dyDescent="0.2">
      <c r="A121" s="243" t="s">
        <v>145</v>
      </c>
      <c r="B121" s="36" t="s">
        <v>4</v>
      </c>
      <c r="C121" s="117"/>
      <c r="D121" s="49"/>
      <c r="E121" s="202"/>
      <c r="F121" s="176"/>
      <c r="G121" s="49">
        <f>G122-T122</f>
        <v>-17.529705854077836</v>
      </c>
      <c r="H121" s="202">
        <f>H122-U122</f>
        <v>-19.079705854077833</v>
      </c>
      <c r="I121" s="176">
        <f>I122-V122</f>
        <v>-19.079705854077833</v>
      </c>
      <c r="J121" s="49"/>
      <c r="K121" s="49"/>
      <c r="L121" s="202"/>
      <c r="M121" s="176"/>
      <c r="N121" s="49"/>
      <c r="O121" s="202"/>
      <c r="P121" s="176"/>
      <c r="Q121" s="202"/>
      <c r="R121" s="202"/>
      <c r="S121" s="202"/>
      <c r="T121" s="188"/>
      <c r="U121" s="220"/>
      <c r="V121" s="189"/>
      <c r="W121" s="124"/>
      <c r="X121" s="53"/>
    </row>
    <row r="122" spans="1:24" s="48" customFormat="1" x14ac:dyDescent="0.2">
      <c r="A122" s="244" t="s">
        <v>146</v>
      </c>
      <c r="B122" s="36" t="s">
        <v>4</v>
      </c>
      <c r="C122" s="117"/>
      <c r="D122" s="49"/>
      <c r="E122" s="202"/>
      <c r="F122" s="176"/>
      <c r="G122" s="49">
        <f>G98</f>
        <v>-8</v>
      </c>
      <c r="H122" s="202">
        <f>H98</f>
        <v>-9.5499999999999972</v>
      </c>
      <c r="I122" s="176">
        <f>I98</f>
        <v>-9.5499999999999972</v>
      </c>
      <c r="J122" s="49"/>
      <c r="K122" s="49"/>
      <c r="L122" s="202"/>
      <c r="M122" s="176"/>
      <c r="N122" s="49"/>
      <c r="O122" s="202"/>
      <c r="P122" s="176"/>
      <c r="Q122" s="202"/>
      <c r="R122" s="202"/>
      <c r="S122" s="202"/>
      <c r="T122" s="186">
        <f>T57</f>
        <v>9.5297058540778359</v>
      </c>
      <c r="U122" s="218">
        <f>U57</f>
        <v>9.5297058540778359</v>
      </c>
      <c r="V122" s="187">
        <f>V57</f>
        <v>9.5297058540778359</v>
      </c>
      <c r="W122" s="125"/>
      <c r="X122" s="57"/>
    </row>
    <row r="123" spans="1:24" s="48" customFormat="1" x14ac:dyDescent="0.2">
      <c r="A123" s="243" t="s">
        <v>147</v>
      </c>
      <c r="B123" s="36" t="s">
        <v>4</v>
      </c>
      <c r="C123" s="117"/>
      <c r="D123" s="49"/>
      <c r="E123" s="202"/>
      <c r="F123" s="176"/>
      <c r="G123" s="49">
        <f>G122+T122</f>
        <v>1.5297058540778359</v>
      </c>
      <c r="H123" s="207">
        <f>H122+U122</f>
        <v>-2.0294145922161277E-2</v>
      </c>
      <c r="I123" s="182">
        <f>I122+V122</f>
        <v>-2.0294145922161277E-2</v>
      </c>
      <c r="J123" s="124"/>
      <c r="K123" s="49"/>
      <c r="L123" s="202"/>
      <c r="M123" s="176"/>
      <c r="N123" s="49"/>
      <c r="O123" s="202"/>
      <c r="P123" s="176"/>
      <c r="Q123" s="202"/>
      <c r="R123" s="202"/>
      <c r="S123" s="202"/>
      <c r="T123" s="188"/>
      <c r="U123" s="220"/>
      <c r="V123" s="189"/>
      <c r="W123" s="126">
        <v>0</v>
      </c>
      <c r="X123" s="127" t="s">
        <v>139</v>
      </c>
    </row>
    <row r="124" spans="1:24" s="48" customFormat="1" x14ac:dyDescent="0.2">
      <c r="A124" s="69"/>
      <c r="B124" s="90"/>
      <c r="C124" s="102"/>
      <c r="D124" s="43"/>
      <c r="E124" s="204"/>
      <c r="F124" s="179"/>
      <c r="G124" s="46"/>
      <c r="H124" s="24"/>
      <c r="I124" s="128"/>
      <c r="J124" s="93"/>
      <c r="K124" s="46"/>
      <c r="L124" s="24"/>
      <c r="M124" s="128"/>
      <c r="N124" s="46"/>
      <c r="O124" s="24"/>
      <c r="P124" s="128"/>
      <c r="Q124" s="24"/>
      <c r="R124" s="24"/>
      <c r="S124" s="24"/>
      <c r="T124" s="190"/>
      <c r="U124" s="221"/>
      <c r="V124" s="191"/>
      <c r="W124" s="93"/>
      <c r="X124" s="57"/>
    </row>
    <row r="125" spans="1:24" s="48" customFormat="1" x14ac:dyDescent="0.2">
      <c r="A125" s="35" t="s">
        <v>84</v>
      </c>
      <c r="B125" s="36" t="s">
        <v>4</v>
      </c>
      <c r="C125" s="117"/>
      <c r="D125" s="49"/>
      <c r="E125" s="202"/>
      <c r="F125" s="176"/>
      <c r="G125" s="49"/>
      <c r="H125" s="202"/>
      <c r="I125" s="176"/>
      <c r="J125" s="124"/>
      <c r="K125" s="49"/>
      <c r="L125" s="202"/>
      <c r="M125" s="176"/>
      <c r="N125" s="49"/>
      <c r="O125" s="205">
        <f>O126-U126</f>
        <v>1.2500000000000089</v>
      </c>
      <c r="P125" s="181">
        <f>P126-V126</f>
        <v>1.2500000000000089</v>
      </c>
      <c r="Q125" s="202"/>
      <c r="R125" s="202"/>
      <c r="S125" s="202"/>
      <c r="T125" s="49"/>
      <c r="U125" s="202"/>
      <c r="V125" s="176"/>
      <c r="W125" s="126">
        <v>-4</v>
      </c>
      <c r="X125" s="127" t="s">
        <v>140</v>
      </c>
    </row>
    <row r="126" spans="1:24" s="48" customFormat="1" x14ac:dyDescent="0.2">
      <c r="A126" s="38" t="s">
        <v>85</v>
      </c>
      <c r="B126" s="36" t="s">
        <v>4</v>
      </c>
      <c r="C126" s="117"/>
      <c r="D126" s="49"/>
      <c r="E126" s="202"/>
      <c r="F126" s="176"/>
      <c r="G126" s="49"/>
      <c r="H126" s="202"/>
      <c r="I126" s="176"/>
      <c r="J126" s="124"/>
      <c r="K126" s="49"/>
      <c r="L126" s="202"/>
      <c r="M126" s="176"/>
      <c r="N126" s="49"/>
      <c r="O126" s="202">
        <f>O100</f>
        <v>1.5500000000000089</v>
      </c>
      <c r="P126" s="176">
        <f>P100</f>
        <v>1.5500000000000089</v>
      </c>
      <c r="Q126" s="202"/>
      <c r="R126" s="202"/>
      <c r="S126" s="202"/>
      <c r="T126" s="186"/>
      <c r="U126" s="218">
        <f>U61</f>
        <v>0.3</v>
      </c>
      <c r="V126" s="187">
        <f>V61</f>
        <v>0.3</v>
      </c>
      <c r="W126" s="125"/>
      <c r="X126" s="22"/>
    </row>
    <row r="127" spans="1:24" s="48" customFormat="1" x14ac:dyDescent="0.2">
      <c r="A127" s="35" t="s">
        <v>86</v>
      </c>
      <c r="B127" s="36" t="s">
        <v>4</v>
      </c>
      <c r="C127" s="117"/>
      <c r="D127" s="49"/>
      <c r="E127" s="202"/>
      <c r="F127" s="176"/>
      <c r="G127" s="49"/>
      <c r="H127" s="202"/>
      <c r="I127" s="176"/>
      <c r="J127" s="124"/>
      <c r="K127" s="49"/>
      <c r="L127" s="202"/>
      <c r="M127" s="176"/>
      <c r="N127" s="49"/>
      <c r="O127" s="202">
        <f>O126+U126</f>
        <v>1.850000000000009</v>
      </c>
      <c r="P127" s="176">
        <f>P126+V126</f>
        <v>1.850000000000009</v>
      </c>
      <c r="Q127" s="202"/>
      <c r="R127" s="202"/>
      <c r="S127" s="202"/>
      <c r="T127" s="49"/>
      <c r="U127" s="202"/>
      <c r="V127" s="176"/>
      <c r="W127" s="124"/>
      <c r="X127" s="22"/>
    </row>
    <row r="128" spans="1:24" s="48" customFormat="1" x14ac:dyDescent="0.2">
      <c r="A128" s="43"/>
      <c r="B128" s="25"/>
      <c r="C128" s="102"/>
      <c r="D128" s="46"/>
      <c r="E128" s="24"/>
      <c r="F128" s="128"/>
      <c r="G128" s="46"/>
      <c r="H128" s="24"/>
      <c r="I128" s="128"/>
      <c r="J128" s="93"/>
      <c r="K128" s="46"/>
      <c r="L128" s="24"/>
      <c r="M128" s="128"/>
      <c r="N128" s="46"/>
      <c r="O128" s="24"/>
      <c r="P128" s="128"/>
      <c r="Q128" s="24"/>
      <c r="R128" s="24"/>
      <c r="S128" s="24"/>
      <c r="T128" s="170"/>
      <c r="U128" s="73"/>
      <c r="V128" s="171"/>
      <c r="W128" s="95"/>
      <c r="X128" s="22"/>
    </row>
    <row r="129" spans="1:24" s="48" customFormat="1" x14ac:dyDescent="0.2">
      <c r="A129" s="35" t="s">
        <v>87</v>
      </c>
      <c r="B129" s="89" t="s">
        <v>37</v>
      </c>
      <c r="C129" s="117"/>
      <c r="D129" s="50"/>
      <c r="E129" s="203"/>
      <c r="F129" s="178"/>
      <c r="G129" s="49"/>
      <c r="H129" s="202"/>
      <c r="I129" s="176"/>
      <c r="J129" s="124"/>
      <c r="K129" s="49"/>
      <c r="L129" s="202"/>
      <c r="M129" s="176"/>
      <c r="N129" s="49"/>
      <c r="O129" s="207">
        <f>O130-U130</f>
        <v>-94.969405897438023</v>
      </c>
      <c r="P129" s="182">
        <f>P130-V130</f>
        <v>-94.969405897438023</v>
      </c>
      <c r="Q129" s="202"/>
      <c r="R129" s="202"/>
      <c r="S129" s="202"/>
      <c r="T129" s="188"/>
      <c r="U129" s="220"/>
      <c r="V129" s="189"/>
      <c r="W129" s="194">
        <v>-118.5</v>
      </c>
      <c r="X129" s="193" t="s">
        <v>153</v>
      </c>
    </row>
    <row r="130" spans="1:24" s="48" customFormat="1" x14ac:dyDescent="0.2">
      <c r="A130" s="38" t="s">
        <v>88</v>
      </c>
      <c r="B130" s="89" t="s">
        <v>37</v>
      </c>
      <c r="C130" s="117"/>
      <c r="D130" s="50"/>
      <c r="E130" s="203"/>
      <c r="F130" s="178"/>
      <c r="G130" s="49"/>
      <c r="H130" s="202"/>
      <c r="I130" s="176"/>
      <c r="J130" s="124"/>
      <c r="K130" s="49"/>
      <c r="L130" s="202"/>
      <c r="M130" s="176"/>
      <c r="N130" s="49"/>
      <c r="O130" s="202">
        <f>O101</f>
        <v>-93.43970004336019</v>
      </c>
      <c r="P130" s="176">
        <f>P101</f>
        <v>-93.43970004336019</v>
      </c>
      <c r="Q130" s="202"/>
      <c r="R130" s="202"/>
      <c r="S130" s="202"/>
      <c r="T130" s="186"/>
      <c r="U130" s="218">
        <f>U65</f>
        <v>1.5297058540778354</v>
      </c>
      <c r="V130" s="187">
        <f>V65</f>
        <v>1.5297058540778354</v>
      </c>
      <c r="W130" s="125"/>
      <c r="X130" s="53"/>
    </row>
    <row r="131" spans="1:24" s="48" customFormat="1" x14ac:dyDescent="0.2">
      <c r="A131" s="35" t="s">
        <v>89</v>
      </c>
      <c r="B131" s="89" t="s">
        <v>37</v>
      </c>
      <c r="C131" s="117"/>
      <c r="D131" s="50"/>
      <c r="E131" s="203"/>
      <c r="F131" s="178"/>
      <c r="G131" s="49"/>
      <c r="H131" s="202"/>
      <c r="I131" s="176"/>
      <c r="J131" s="124"/>
      <c r="K131" s="49"/>
      <c r="L131" s="202"/>
      <c r="M131" s="176"/>
      <c r="N131" s="49"/>
      <c r="O131" s="202">
        <f>O130+U130</f>
        <v>-91.909994189282358</v>
      </c>
      <c r="P131" s="176">
        <f>P130+V130</f>
        <v>-91.909994189282358</v>
      </c>
      <c r="Q131" s="202"/>
      <c r="R131" s="202"/>
      <c r="S131" s="202"/>
      <c r="T131" s="188"/>
      <c r="U131" s="220"/>
      <c r="V131" s="189"/>
      <c r="W131" s="124"/>
      <c r="X131" s="53"/>
    </row>
    <row r="132" spans="1:24" s="48" customFormat="1" x14ac:dyDescent="0.2">
      <c r="A132" s="69"/>
      <c r="B132" s="90"/>
      <c r="C132" s="102"/>
      <c r="D132" s="43"/>
      <c r="E132" s="204"/>
      <c r="F132" s="179"/>
      <c r="G132" s="46"/>
      <c r="H132" s="24"/>
      <c r="I132" s="128"/>
      <c r="J132" s="93"/>
      <c r="K132" s="46"/>
      <c r="L132" s="24"/>
      <c r="M132" s="128"/>
      <c r="N132" s="46"/>
      <c r="O132" s="24"/>
      <c r="P132" s="128"/>
      <c r="Q132" s="24"/>
      <c r="R132" s="24"/>
      <c r="S132" s="24"/>
      <c r="T132" s="190"/>
      <c r="U132" s="221"/>
      <c r="V132" s="191"/>
      <c r="W132" s="93"/>
      <c r="X132" s="57"/>
    </row>
    <row r="133" spans="1:24" s="48" customFormat="1" x14ac:dyDescent="0.2">
      <c r="A133" s="35" t="s">
        <v>132</v>
      </c>
      <c r="B133" s="89" t="s">
        <v>104</v>
      </c>
      <c r="C133" s="117"/>
      <c r="D133" s="50"/>
      <c r="E133" s="203"/>
      <c r="F133" s="178"/>
      <c r="G133" s="49"/>
      <c r="H133" s="202"/>
      <c r="I133" s="176"/>
      <c r="J133" s="124"/>
      <c r="K133" s="49"/>
      <c r="L133" s="202"/>
      <c r="M133" s="176"/>
      <c r="N133" s="49"/>
      <c r="O133" s="207">
        <f>O134-U134</f>
        <v>-61.598224726994765</v>
      </c>
      <c r="P133" s="182">
        <f>P134-V134</f>
        <v>-61.598224726994765</v>
      </c>
      <c r="Q133" s="202"/>
      <c r="R133" s="202"/>
      <c r="S133" s="202"/>
      <c r="T133" s="188"/>
      <c r="U133" s="220"/>
      <c r="V133" s="189"/>
      <c r="W133" s="194">
        <f>-117.5+10*LOG(N9*12)</f>
        <v>-86.455128886876054</v>
      </c>
      <c r="X133" s="193" t="s">
        <v>152</v>
      </c>
    </row>
    <row r="134" spans="1:24" s="48" customFormat="1" x14ac:dyDescent="0.2">
      <c r="A134" s="38" t="s">
        <v>133</v>
      </c>
      <c r="B134" s="89" t="s">
        <v>104</v>
      </c>
      <c r="C134" s="117"/>
      <c r="D134" s="50"/>
      <c r="E134" s="203"/>
      <c r="F134" s="178"/>
      <c r="G134" s="49"/>
      <c r="H134" s="202"/>
      <c r="I134" s="176"/>
      <c r="J134" s="124"/>
      <c r="K134" s="49"/>
      <c r="L134" s="202"/>
      <c r="M134" s="176"/>
      <c r="N134" s="49"/>
      <c r="O134" s="202">
        <f>L102</f>
        <v>-60.090743383826634</v>
      </c>
      <c r="P134" s="176">
        <f>M102</f>
        <v>-60.090743383826634</v>
      </c>
      <c r="Q134" s="202"/>
      <c r="R134" s="202"/>
      <c r="S134" s="202"/>
      <c r="T134" s="188"/>
      <c r="U134" s="218">
        <f>U69</f>
        <v>1.5074813431681335</v>
      </c>
      <c r="V134" s="187">
        <f>V69</f>
        <v>1.5074813431681335</v>
      </c>
      <c r="W134" s="125"/>
      <c r="X134" s="53"/>
    </row>
    <row r="135" spans="1:24" s="48" customFormat="1" x14ac:dyDescent="0.2">
      <c r="A135" s="35" t="s">
        <v>134</v>
      </c>
      <c r="B135" s="89" t="s">
        <v>104</v>
      </c>
      <c r="C135" s="117"/>
      <c r="D135" s="50"/>
      <c r="E135" s="203"/>
      <c r="F135" s="178"/>
      <c r="G135" s="49"/>
      <c r="H135" s="202"/>
      <c r="I135" s="176"/>
      <c r="J135" s="124"/>
      <c r="K135" s="49"/>
      <c r="L135" s="202"/>
      <c r="M135" s="176"/>
      <c r="N135" s="49"/>
      <c r="O135" s="207">
        <f>O134+U134</f>
        <v>-58.583262040658504</v>
      </c>
      <c r="P135" s="182">
        <f>P134+V134</f>
        <v>-58.583262040658504</v>
      </c>
      <c r="Q135" s="202"/>
      <c r="R135" s="202"/>
      <c r="S135" s="202"/>
      <c r="T135" s="188"/>
      <c r="U135" s="220"/>
      <c r="V135" s="189"/>
      <c r="W135" s="126">
        <v>-50</v>
      </c>
      <c r="X135" s="127" t="s">
        <v>143</v>
      </c>
    </row>
    <row r="136" spans="1:24" s="48" customFormat="1" x14ac:dyDescent="0.2">
      <c r="A136" s="69"/>
      <c r="B136" s="25"/>
      <c r="C136" s="102"/>
      <c r="D136" s="46"/>
      <c r="E136" s="24"/>
      <c r="F136" s="128"/>
      <c r="G136" s="46"/>
      <c r="H136" s="24"/>
      <c r="I136" s="128"/>
      <c r="J136" s="93"/>
      <c r="K136" s="46"/>
      <c r="L136" s="24"/>
      <c r="M136" s="128"/>
      <c r="N136" s="46"/>
      <c r="O136" s="24"/>
      <c r="P136" s="128"/>
      <c r="Q136" s="24"/>
      <c r="R136" s="24"/>
      <c r="S136" s="24"/>
      <c r="T136" s="190"/>
      <c r="U136" s="221"/>
      <c r="V136" s="191"/>
      <c r="W136" s="99"/>
      <c r="X136" s="57"/>
    </row>
    <row r="137" spans="1:24" s="48" customFormat="1" x14ac:dyDescent="0.2">
      <c r="A137" s="243" t="s">
        <v>148</v>
      </c>
      <c r="B137" s="36" t="s">
        <v>4</v>
      </c>
      <c r="C137" s="117"/>
      <c r="D137" s="49"/>
      <c r="E137" s="202"/>
      <c r="F137" s="176"/>
      <c r="G137" s="49"/>
      <c r="H137" s="202"/>
      <c r="I137" s="176"/>
      <c r="J137" s="124"/>
      <c r="K137" s="49"/>
      <c r="L137" s="202"/>
      <c r="M137" s="176"/>
      <c r="N137" s="49"/>
      <c r="O137" s="207">
        <f>O138-U138</f>
        <v>3.0594102561973813E-2</v>
      </c>
      <c r="P137" s="182">
        <f>P138-V138</f>
        <v>3.0594102561973813E-2</v>
      </c>
      <c r="Q137" s="202"/>
      <c r="R137" s="202"/>
      <c r="S137" s="202"/>
      <c r="T137" s="188"/>
      <c r="U137" s="220"/>
      <c r="V137" s="189"/>
      <c r="W137" s="126">
        <v>0</v>
      </c>
      <c r="X137" s="127" t="s">
        <v>139</v>
      </c>
    </row>
    <row r="138" spans="1:24" s="48" customFormat="1" x14ac:dyDescent="0.2">
      <c r="A138" s="244" t="s">
        <v>149</v>
      </c>
      <c r="B138" s="36" t="s">
        <v>4</v>
      </c>
      <c r="C138" s="117"/>
      <c r="D138" s="49"/>
      <c r="E138" s="202"/>
      <c r="F138" s="176"/>
      <c r="G138" s="49"/>
      <c r="H138" s="202"/>
      <c r="I138" s="176"/>
      <c r="J138" s="124"/>
      <c r="K138" s="49"/>
      <c r="L138" s="202"/>
      <c r="M138" s="176"/>
      <c r="N138" s="49"/>
      <c r="O138" s="202">
        <f>O103</f>
        <v>9.5602999566398097</v>
      </c>
      <c r="P138" s="176">
        <f>P103</f>
        <v>9.5602999566398097</v>
      </c>
      <c r="Q138" s="202"/>
      <c r="R138" s="202"/>
      <c r="S138" s="202"/>
      <c r="T138" s="186"/>
      <c r="U138" s="218">
        <f>U73</f>
        <v>9.5297058540778359</v>
      </c>
      <c r="V138" s="187">
        <f>V73</f>
        <v>9.5297058540778359</v>
      </c>
      <c r="W138" s="125"/>
      <c r="X138" s="57"/>
    </row>
    <row r="139" spans="1:24" s="48" customFormat="1" x14ac:dyDescent="0.2">
      <c r="A139" s="243" t="s">
        <v>150</v>
      </c>
      <c r="B139" s="36" t="s">
        <v>4</v>
      </c>
      <c r="C139" s="117"/>
      <c r="D139" s="49"/>
      <c r="E139" s="202"/>
      <c r="F139" s="176"/>
      <c r="G139" s="49"/>
      <c r="H139" s="202"/>
      <c r="I139" s="176"/>
      <c r="J139" s="124"/>
      <c r="K139" s="49"/>
      <c r="L139" s="202"/>
      <c r="M139" s="176"/>
      <c r="N139" s="49"/>
      <c r="O139" s="202">
        <f>O138+U138</f>
        <v>19.090005810717646</v>
      </c>
      <c r="P139" s="176">
        <f>P138+V138</f>
        <v>19.090005810717646</v>
      </c>
      <c r="Q139" s="202"/>
      <c r="R139" s="202"/>
      <c r="S139" s="202"/>
      <c r="T139" s="188"/>
      <c r="U139" s="220"/>
      <c r="V139" s="189"/>
      <c r="W139" s="124"/>
      <c r="X139" s="53"/>
    </row>
    <row r="140" spans="1:24" x14ac:dyDescent="0.2">
      <c r="A140" s="43"/>
      <c r="B140" s="25"/>
      <c r="C140" s="102"/>
      <c r="D140" s="43"/>
      <c r="E140" s="204"/>
      <c r="F140" s="179"/>
      <c r="G140" s="43"/>
      <c r="H140" s="204"/>
      <c r="I140" s="179"/>
      <c r="J140" s="99"/>
      <c r="K140" s="43"/>
      <c r="L140" s="204"/>
      <c r="M140" s="179"/>
      <c r="N140" s="43"/>
      <c r="O140" s="204"/>
      <c r="P140" s="179"/>
      <c r="Q140" s="204"/>
      <c r="R140" s="204"/>
      <c r="S140" s="204"/>
      <c r="T140" s="19"/>
      <c r="U140" s="8"/>
      <c r="V140" s="59"/>
      <c r="W140" s="53"/>
      <c r="X140" s="53"/>
    </row>
    <row r="141" spans="1:24" ht="13.5" thickBot="1" x14ac:dyDescent="0.25">
      <c r="A141" s="51" t="s">
        <v>13</v>
      </c>
      <c r="B141" s="52"/>
      <c r="C141" s="132"/>
      <c r="D141" s="133"/>
      <c r="E141" s="206"/>
      <c r="F141" s="180"/>
      <c r="G141" s="133"/>
      <c r="H141" s="206"/>
      <c r="I141" s="180"/>
      <c r="J141" s="132"/>
      <c r="K141" s="133"/>
      <c r="L141" s="206"/>
      <c r="M141" s="180"/>
      <c r="N141" s="133"/>
      <c r="O141" s="206"/>
      <c r="P141" s="177"/>
      <c r="Q141" s="259"/>
      <c r="R141" s="259"/>
      <c r="S141" s="259"/>
      <c r="T141" s="183"/>
      <c r="U141" s="222"/>
      <c r="V141" s="184"/>
      <c r="W141" s="100"/>
      <c r="X141" s="61" t="s">
        <v>14</v>
      </c>
    </row>
  </sheetData>
  <mergeCells count="30">
    <mergeCell ref="D15:F15"/>
    <mergeCell ref="G15:I15"/>
    <mergeCell ref="K15:M15"/>
    <mergeCell ref="N15:P15"/>
    <mergeCell ref="D2:F2"/>
    <mergeCell ref="G2:I2"/>
    <mergeCell ref="K2:M2"/>
    <mergeCell ref="N2:P2"/>
    <mergeCell ref="C29:P29"/>
    <mergeCell ref="Q29:S29"/>
    <mergeCell ref="D30:F30"/>
    <mergeCell ref="G30:I30"/>
    <mergeCell ref="K30:M30"/>
    <mergeCell ref="N30:P30"/>
    <mergeCell ref="C40:P40"/>
    <mergeCell ref="Q40:S40"/>
    <mergeCell ref="T40:V40"/>
    <mergeCell ref="D41:F41"/>
    <mergeCell ref="G41:I41"/>
    <mergeCell ref="K41:M41"/>
    <mergeCell ref="N41:P41"/>
    <mergeCell ref="T106:V106"/>
    <mergeCell ref="G82:I82"/>
    <mergeCell ref="K82:M82"/>
    <mergeCell ref="N82:P82"/>
    <mergeCell ref="D106:F106"/>
    <mergeCell ref="G106:I106"/>
    <mergeCell ref="K106:M106"/>
    <mergeCell ref="N106:P106"/>
    <mergeCell ref="D82:F82"/>
  </mergeCells>
  <phoneticPr fontId="16" type="noConversion"/>
  <conditionalFormatting sqref="X141">
    <cfRule type="cellIs" dxfId="51" priority="24" stopIfTrue="1" operator="equal">
      <formula>"Yes"</formula>
    </cfRule>
    <cfRule type="cellIs" dxfId="50" priority="25" stopIfTrue="1" operator="notEqual">
      <formula>"Yes"</formula>
    </cfRule>
  </conditionalFormatting>
  <conditionalFormatting sqref="G109">
    <cfRule type="cellIs" dxfId="49" priority="23" stopIfTrue="1" operator="lessThan">
      <formula>W109</formula>
    </cfRule>
  </conditionalFormatting>
  <conditionalFormatting sqref="G113">
    <cfRule type="cellIs" dxfId="48" priority="22" stopIfTrue="1" operator="lessThan">
      <formula>W113</formula>
    </cfRule>
  </conditionalFormatting>
  <conditionalFormatting sqref="I109">
    <cfRule type="cellIs" dxfId="47" priority="26" stopIfTrue="1" operator="lessThan">
      <formula>W109</formula>
    </cfRule>
  </conditionalFormatting>
  <conditionalFormatting sqref="H109">
    <cfRule type="cellIs" dxfId="46" priority="21" stopIfTrue="1" operator="lessThan">
      <formula>W109</formula>
    </cfRule>
  </conditionalFormatting>
  <conditionalFormatting sqref="H113">
    <cfRule type="cellIs" dxfId="45" priority="20" stopIfTrue="1" operator="lessThan">
      <formula>W113</formula>
    </cfRule>
  </conditionalFormatting>
  <conditionalFormatting sqref="I113">
    <cfRule type="cellIs" dxfId="44" priority="19" stopIfTrue="1" operator="lessThan">
      <formula>W113</formula>
    </cfRule>
  </conditionalFormatting>
  <conditionalFormatting sqref="G117">
    <cfRule type="cellIs" dxfId="43" priority="18" stopIfTrue="1" operator="lessThan">
      <formula>W117</formula>
    </cfRule>
  </conditionalFormatting>
  <conditionalFormatting sqref="H117">
    <cfRule type="cellIs" dxfId="42" priority="17" stopIfTrue="1" operator="lessThan">
      <formula>W117</formula>
    </cfRule>
  </conditionalFormatting>
  <conditionalFormatting sqref="I117">
    <cfRule type="cellIs" dxfId="41" priority="16" stopIfTrue="1" operator="lessThan">
      <formula>W117</formula>
    </cfRule>
  </conditionalFormatting>
  <conditionalFormatting sqref="P125">
    <cfRule type="cellIs" dxfId="40" priority="15" stopIfTrue="1" operator="lessThan">
      <formula>$W$125</formula>
    </cfRule>
  </conditionalFormatting>
  <conditionalFormatting sqref="O125">
    <cfRule type="cellIs" dxfId="39" priority="14" stopIfTrue="1" operator="lessThan">
      <formula>$W$125</formula>
    </cfRule>
  </conditionalFormatting>
  <conditionalFormatting sqref="O129">
    <cfRule type="cellIs" dxfId="38" priority="13" stopIfTrue="1" operator="lessThan">
      <formula>$W$129</formula>
    </cfRule>
  </conditionalFormatting>
  <conditionalFormatting sqref="P129">
    <cfRule type="cellIs" dxfId="37" priority="12" stopIfTrue="1" operator="lessThan">
      <formula>$W$129</formula>
    </cfRule>
  </conditionalFormatting>
  <conditionalFormatting sqref="O133">
    <cfRule type="cellIs" dxfId="36" priority="11" stopIfTrue="1" operator="lessThan">
      <formula>$W$133</formula>
    </cfRule>
  </conditionalFormatting>
  <conditionalFormatting sqref="P133">
    <cfRule type="cellIs" dxfId="35" priority="10" stopIfTrue="1" operator="lessThan">
      <formula>$W$133</formula>
    </cfRule>
  </conditionalFormatting>
  <conditionalFormatting sqref="G119">
    <cfRule type="cellIs" dxfId="34" priority="9" stopIfTrue="1" operator="greaterThan">
      <formula>W119</formula>
    </cfRule>
  </conditionalFormatting>
  <conditionalFormatting sqref="H119">
    <cfRule type="cellIs" dxfId="33" priority="8" stopIfTrue="1" operator="greaterThan">
      <formula>W119</formula>
    </cfRule>
  </conditionalFormatting>
  <conditionalFormatting sqref="I119">
    <cfRule type="cellIs" dxfId="32" priority="7" stopIfTrue="1" operator="greaterThan">
      <formula>W119</formula>
    </cfRule>
  </conditionalFormatting>
  <conditionalFormatting sqref="H123">
    <cfRule type="cellIs" dxfId="31" priority="6" stopIfTrue="1" operator="greaterThan">
      <formula>W123</formula>
    </cfRule>
  </conditionalFormatting>
  <conditionalFormatting sqref="I123">
    <cfRule type="cellIs" dxfId="30" priority="5" stopIfTrue="1" operator="greaterThan">
      <formula>W123</formula>
    </cfRule>
  </conditionalFormatting>
  <conditionalFormatting sqref="O135">
    <cfRule type="cellIs" dxfId="29" priority="4" stopIfTrue="1" operator="greaterThan">
      <formula>$W$135</formula>
    </cfRule>
  </conditionalFormatting>
  <conditionalFormatting sqref="P135">
    <cfRule type="cellIs" dxfId="28" priority="3" stopIfTrue="1" operator="greaterThan">
      <formula>$W$135</formula>
    </cfRule>
  </conditionalFormatting>
  <conditionalFormatting sqref="O137">
    <cfRule type="cellIs" dxfId="27" priority="2" stopIfTrue="1" operator="lessThanOrEqual">
      <formula>$W$137</formula>
    </cfRule>
  </conditionalFormatting>
  <conditionalFormatting sqref="P137">
    <cfRule type="cellIs" dxfId="26" priority="1" stopIfTrue="1" operator="lessThanOrEqual">
      <formula>$W$137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41"/>
  <sheetViews>
    <sheetView tabSelected="1" topLeftCell="A79" zoomScale="130" zoomScaleNormal="130" workbookViewId="0">
      <selection activeCell="H96" sqref="H9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2.57031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04" t="s">
        <v>31</v>
      </c>
      <c r="D2" s="291" t="s">
        <v>51</v>
      </c>
      <c r="E2" s="292"/>
      <c r="F2" s="290"/>
      <c r="G2" s="291" t="s">
        <v>52</v>
      </c>
      <c r="H2" s="292"/>
      <c r="I2" s="290"/>
      <c r="J2" s="104" t="s">
        <v>31</v>
      </c>
      <c r="K2" s="291" t="s">
        <v>53</v>
      </c>
      <c r="L2" s="292"/>
      <c r="M2" s="290"/>
      <c r="N2" s="291" t="s">
        <v>54</v>
      </c>
      <c r="O2" s="292"/>
      <c r="P2" s="290"/>
      <c r="Q2" s="210"/>
      <c r="R2" s="210"/>
      <c r="S2" s="210"/>
      <c r="T2" s="85"/>
      <c r="U2" s="85"/>
      <c r="V2" s="85"/>
      <c r="W2" s="85"/>
      <c r="X2" s="13" t="s">
        <v>0</v>
      </c>
    </row>
    <row r="3" spans="1:24" x14ac:dyDescent="0.2">
      <c r="A3" s="29"/>
      <c r="B3" s="59"/>
      <c r="C3" s="139"/>
      <c r="D3" s="140" t="s">
        <v>43</v>
      </c>
      <c r="E3" s="141" t="s">
        <v>44</v>
      </c>
      <c r="F3" s="114" t="s">
        <v>50</v>
      </c>
      <c r="G3" s="140" t="s">
        <v>43</v>
      </c>
      <c r="H3" s="141" t="s">
        <v>44</v>
      </c>
      <c r="I3" s="114" t="s">
        <v>50</v>
      </c>
      <c r="J3" s="211"/>
      <c r="K3" s="140" t="s">
        <v>43</v>
      </c>
      <c r="L3" s="141" t="s">
        <v>44</v>
      </c>
      <c r="M3" s="114" t="s">
        <v>50</v>
      </c>
      <c r="N3" s="140" t="s">
        <v>43</v>
      </c>
      <c r="O3" s="141" t="s">
        <v>44</v>
      </c>
      <c r="P3" s="114" t="s">
        <v>50</v>
      </c>
      <c r="Q3" s="211"/>
      <c r="R3" s="211"/>
      <c r="S3" s="211"/>
      <c r="T3" s="17"/>
      <c r="U3" s="17"/>
      <c r="V3" s="17"/>
      <c r="W3" s="17"/>
      <c r="X3" s="115"/>
    </row>
    <row r="4" spans="1:24" x14ac:dyDescent="0.2">
      <c r="A4" s="14"/>
      <c r="B4" s="15" t="s">
        <v>1</v>
      </c>
      <c r="C4" s="15"/>
      <c r="D4" s="78"/>
      <c r="E4" s="25"/>
      <c r="F4" s="143"/>
      <c r="G4" s="78"/>
      <c r="H4" s="25"/>
      <c r="I4" s="143"/>
      <c r="J4" s="25"/>
      <c r="K4" s="78"/>
      <c r="L4" s="25"/>
      <c r="M4" s="143"/>
      <c r="N4" s="78"/>
      <c r="O4" s="25"/>
      <c r="P4" s="143"/>
      <c r="Q4" s="25"/>
      <c r="R4" s="25"/>
      <c r="S4" s="25"/>
      <c r="T4" s="17"/>
      <c r="U4" s="17"/>
      <c r="V4" s="17"/>
      <c r="W4" s="17"/>
      <c r="X4" s="57"/>
    </row>
    <row r="5" spans="1:24" x14ac:dyDescent="0.2">
      <c r="A5" s="105" t="s">
        <v>32</v>
      </c>
      <c r="B5" s="106" t="s">
        <v>33</v>
      </c>
      <c r="C5" s="15"/>
      <c r="D5" s="109"/>
      <c r="E5" s="208"/>
      <c r="F5" s="149"/>
      <c r="G5" s="78"/>
      <c r="H5" s="25"/>
      <c r="I5" s="143"/>
      <c r="J5" s="25"/>
      <c r="K5" s="250">
        <v>30</v>
      </c>
      <c r="L5" s="208">
        <f t="shared" ref="L5:M7" si="0">$K5</f>
        <v>30</v>
      </c>
      <c r="M5" s="149">
        <f t="shared" si="0"/>
        <v>30</v>
      </c>
      <c r="N5" s="78"/>
      <c r="O5" s="25"/>
      <c r="P5" s="143"/>
      <c r="Q5" s="25"/>
      <c r="R5" s="25"/>
      <c r="S5" s="25"/>
      <c r="T5" s="73"/>
      <c r="U5" s="73"/>
      <c r="V5" s="73"/>
      <c r="W5" s="17"/>
      <c r="X5" s="22" t="s">
        <v>164</v>
      </c>
    </row>
    <row r="6" spans="1:24" x14ac:dyDescent="0.2">
      <c r="A6" s="105" t="s">
        <v>34</v>
      </c>
      <c r="B6" s="107" t="s">
        <v>35</v>
      </c>
      <c r="C6" s="15"/>
      <c r="D6" s="109"/>
      <c r="E6" s="208"/>
      <c r="F6" s="149"/>
      <c r="G6" s="78"/>
      <c r="H6" s="25"/>
      <c r="I6" s="143"/>
      <c r="J6" s="25"/>
      <c r="K6" s="250">
        <v>20</v>
      </c>
      <c r="L6" s="208">
        <f t="shared" si="0"/>
        <v>20</v>
      </c>
      <c r="M6" s="149">
        <f t="shared" si="0"/>
        <v>20</v>
      </c>
      <c r="N6" s="78"/>
      <c r="O6" s="25"/>
      <c r="P6" s="143"/>
      <c r="Q6" s="25"/>
      <c r="R6" s="25"/>
      <c r="S6" s="25"/>
      <c r="T6" s="73"/>
      <c r="U6" s="73"/>
      <c r="V6" s="73"/>
      <c r="W6" s="17"/>
      <c r="X6" s="22" t="s">
        <v>164</v>
      </c>
    </row>
    <row r="7" spans="1:24" x14ac:dyDescent="0.2">
      <c r="A7" s="19" t="s">
        <v>36</v>
      </c>
      <c r="B7" s="58" t="s">
        <v>2</v>
      </c>
      <c r="C7" s="20"/>
      <c r="D7" s="239">
        <v>-98</v>
      </c>
      <c r="E7" s="24">
        <f>$D7</f>
        <v>-98</v>
      </c>
      <c r="F7" s="128">
        <f>$D7</f>
        <v>-98</v>
      </c>
      <c r="G7" s="147"/>
      <c r="H7" s="23"/>
      <c r="I7" s="137"/>
      <c r="J7" s="23"/>
      <c r="K7" s="240">
        <v>-98</v>
      </c>
      <c r="L7" s="24">
        <f t="shared" si="0"/>
        <v>-98</v>
      </c>
      <c r="M7" s="128">
        <f t="shared" si="0"/>
        <v>-98</v>
      </c>
      <c r="N7" s="147"/>
      <c r="O7" s="23"/>
      <c r="P7" s="137"/>
      <c r="Q7" s="23"/>
      <c r="R7" s="23"/>
      <c r="S7" s="23"/>
      <c r="T7" s="73"/>
      <c r="U7" s="73"/>
      <c r="V7" s="73"/>
      <c r="W7" s="21"/>
      <c r="X7" s="22" t="s">
        <v>165</v>
      </c>
    </row>
    <row r="8" spans="1:24" s="8" customFormat="1" x14ac:dyDescent="0.2">
      <c r="A8" s="19" t="s">
        <v>3</v>
      </c>
      <c r="B8" s="20" t="s">
        <v>4</v>
      </c>
      <c r="C8" s="20"/>
      <c r="D8" s="109"/>
      <c r="E8" s="18"/>
      <c r="F8" s="20"/>
      <c r="G8" s="247">
        <v>7</v>
      </c>
      <c r="H8" s="32">
        <v>7</v>
      </c>
      <c r="I8" s="154">
        <v>7</v>
      </c>
      <c r="J8" s="23"/>
      <c r="K8" s="109"/>
      <c r="L8" s="18"/>
      <c r="M8" s="20"/>
      <c r="N8" s="253">
        <v>-99</v>
      </c>
      <c r="O8" s="239">
        <v>0</v>
      </c>
      <c r="P8" s="246">
        <v>0</v>
      </c>
      <c r="Q8" s="24"/>
      <c r="R8" s="24"/>
      <c r="S8" s="24"/>
      <c r="T8" s="21"/>
      <c r="U8" s="21"/>
      <c r="V8" s="21"/>
      <c r="W8" s="21"/>
      <c r="X8" s="22" t="s">
        <v>165</v>
      </c>
    </row>
    <row r="9" spans="1:24" s="8" customFormat="1" x14ac:dyDescent="0.2">
      <c r="A9" s="19" t="s">
        <v>42</v>
      </c>
      <c r="B9" s="20"/>
      <c r="C9" s="20"/>
      <c r="D9" s="109"/>
      <c r="E9" s="18"/>
      <c r="F9" s="20"/>
      <c r="G9" s="151"/>
      <c r="H9" s="209"/>
      <c r="I9" s="150"/>
      <c r="J9" s="209"/>
      <c r="K9" s="151"/>
      <c r="L9" s="209"/>
      <c r="M9" s="150"/>
      <c r="N9" s="245">
        <v>51</v>
      </c>
      <c r="O9" s="209">
        <f>$N9</f>
        <v>51</v>
      </c>
      <c r="P9" s="150">
        <f>$N9</f>
        <v>51</v>
      </c>
      <c r="Q9" s="209"/>
      <c r="R9" s="209"/>
      <c r="S9" s="209"/>
      <c r="T9" s="21"/>
      <c r="U9" s="21"/>
      <c r="V9" s="21"/>
      <c r="W9" s="21"/>
      <c r="X9" s="192" t="s">
        <v>166</v>
      </c>
    </row>
    <row r="10" spans="1:24" s="8" customFormat="1" x14ac:dyDescent="0.2">
      <c r="A10" s="19" t="s">
        <v>92</v>
      </c>
      <c r="B10" s="58" t="s">
        <v>93</v>
      </c>
      <c r="C10" s="238">
        <v>-83</v>
      </c>
      <c r="D10" s="109"/>
      <c r="E10" s="18"/>
      <c r="F10" s="20"/>
      <c r="G10" s="18"/>
      <c r="H10" s="209"/>
      <c r="I10" s="150"/>
      <c r="J10" s="209"/>
      <c r="K10" s="151"/>
      <c r="L10" s="209"/>
      <c r="M10" s="150"/>
      <c r="N10" s="151"/>
      <c r="O10" s="209"/>
      <c r="P10" s="150"/>
      <c r="Q10" s="209"/>
      <c r="R10" s="209"/>
      <c r="S10" s="209"/>
      <c r="T10" s="21"/>
      <c r="U10" s="21"/>
      <c r="V10" s="21"/>
      <c r="W10" s="21"/>
      <c r="X10" s="22" t="s">
        <v>167</v>
      </c>
    </row>
    <row r="11" spans="1:24" s="8" customFormat="1" x14ac:dyDescent="0.2">
      <c r="A11" s="34" t="s">
        <v>94</v>
      </c>
      <c r="B11" s="58" t="s">
        <v>93</v>
      </c>
      <c r="C11" s="209"/>
      <c r="D11" s="109"/>
      <c r="E11" s="18"/>
      <c r="F11" s="20"/>
      <c r="G11" s="151"/>
      <c r="H11" s="209"/>
      <c r="I11" s="150"/>
      <c r="J11" s="245">
        <v>-103</v>
      </c>
      <c r="K11" s="151"/>
      <c r="L11" s="209"/>
      <c r="M11" s="150"/>
      <c r="N11" s="151"/>
      <c r="O11" s="209"/>
      <c r="P11" s="150"/>
      <c r="Q11" s="209"/>
      <c r="R11" s="209"/>
      <c r="S11" s="209"/>
      <c r="T11" s="21"/>
      <c r="U11" s="21"/>
      <c r="V11" s="21"/>
      <c r="W11" s="21"/>
      <c r="X11" s="22" t="s">
        <v>168</v>
      </c>
    </row>
    <row r="12" spans="1:24" ht="13.5" thickBot="1" x14ac:dyDescent="0.25">
      <c r="A12" s="130" t="s">
        <v>169</v>
      </c>
      <c r="B12" s="131"/>
      <c r="C12" s="108"/>
      <c r="D12" s="146"/>
      <c r="E12" s="196"/>
      <c r="F12" s="88"/>
      <c r="G12" s="146"/>
      <c r="H12" s="196"/>
      <c r="I12" s="88"/>
      <c r="J12" s="196"/>
      <c r="K12" s="146"/>
      <c r="L12" s="196"/>
      <c r="M12" s="88"/>
      <c r="N12" s="146"/>
      <c r="O12" s="196"/>
      <c r="P12" s="88"/>
      <c r="Q12" s="196"/>
      <c r="R12" s="196"/>
      <c r="S12" s="196"/>
      <c r="T12" s="86"/>
      <c r="U12" s="86"/>
      <c r="V12" s="86"/>
      <c r="W12" s="86"/>
      <c r="X12" s="54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0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4"/>
      <c r="T14" s="18"/>
      <c r="U14" s="18"/>
      <c r="V14" s="18"/>
      <c r="W14" s="18"/>
    </row>
    <row r="15" spans="1:24" x14ac:dyDescent="0.2">
      <c r="A15" s="9" t="s">
        <v>20</v>
      </c>
      <c r="B15" s="27"/>
      <c r="C15" s="27"/>
      <c r="D15" s="291" t="s">
        <v>51</v>
      </c>
      <c r="E15" s="292"/>
      <c r="F15" s="290"/>
      <c r="G15" s="291" t="s">
        <v>52</v>
      </c>
      <c r="H15" s="292"/>
      <c r="I15" s="290"/>
      <c r="J15" s="210"/>
      <c r="K15" s="291" t="s">
        <v>53</v>
      </c>
      <c r="L15" s="292"/>
      <c r="M15" s="290"/>
      <c r="N15" s="291" t="s">
        <v>54</v>
      </c>
      <c r="O15" s="292"/>
      <c r="P15" s="290"/>
      <c r="Q15" s="210"/>
      <c r="R15" s="210"/>
      <c r="S15" s="210"/>
      <c r="T15" s="28"/>
      <c r="U15" s="28"/>
      <c r="V15" s="28"/>
      <c r="W15" s="28"/>
      <c r="X15" s="13" t="s">
        <v>0</v>
      </c>
    </row>
    <row r="16" spans="1:24" x14ac:dyDescent="0.2">
      <c r="A16" s="29"/>
      <c r="B16" s="20"/>
      <c r="C16" s="20"/>
      <c r="D16" s="140" t="s">
        <v>43</v>
      </c>
      <c r="E16" s="141" t="s">
        <v>44</v>
      </c>
      <c r="F16" s="114" t="s">
        <v>50</v>
      </c>
      <c r="G16" s="140" t="s">
        <v>43</v>
      </c>
      <c r="H16" s="141" t="s">
        <v>44</v>
      </c>
      <c r="I16" s="114" t="s">
        <v>50</v>
      </c>
      <c r="J16" s="211"/>
      <c r="K16" s="140" t="s">
        <v>43</v>
      </c>
      <c r="L16" s="141" t="s">
        <v>44</v>
      </c>
      <c r="M16" s="114" t="s">
        <v>50</v>
      </c>
      <c r="N16" s="140" t="s">
        <v>43</v>
      </c>
      <c r="O16" s="141" t="s">
        <v>44</v>
      </c>
      <c r="P16" s="114" t="s">
        <v>50</v>
      </c>
      <c r="Q16" s="211"/>
      <c r="R16" s="211"/>
      <c r="S16" s="211"/>
      <c r="T16" s="21"/>
      <c r="U16" s="21"/>
      <c r="V16" s="21"/>
      <c r="W16" s="21"/>
      <c r="X16" s="115"/>
    </row>
    <row r="17" spans="1:27" x14ac:dyDescent="0.2">
      <c r="A17" s="34" t="s">
        <v>21</v>
      </c>
      <c r="B17" s="58" t="s">
        <v>56</v>
      </c>
      <c r="C17" s="58"/>
      <c r="D17" s="152">
        <f>(10^12)*(10^-3)*10^(D7/10)</f>
        <v>0.15848931924611098</v>
      </c>
      <c r="E17" s="74">
        <f>(10^12)*(10^-3)*10^(E7/10)</f>
        <v>0.15848931924611098</v>
      </c>
      <c r="F17" s="136">
        <f>(10^12)*(10^-3)*10^(F7/10)</f>
        <v>0.15848931924611098</v>
      </c>
      <c r="G17" s="152">
        <f>(10^12)*(10^-3)*10^((D7+G8)/10)</f>
        <v>0.79432823472428005</v>
      </c>
      <c r="H17" s="74">
        <f>(10^12)*(10^-3)*10^((E7+H8)/10)</f>
        <v>0.79432823472428005</v>
      </c>
      <c r="I17" s="136">
        <f>(10^12)*(10^-3)*10^((F7+I8)/10)</f>
        <v>0.79432823472428005</v>
      </c>
      <c r="J17" s="74"/>
      <c r="K17" s="152"/>
      <c r="L17" s="74"/>
      <c r="M17" s="136"/>
      <c r="N17" s="152"/>
      <c r="O17" s="74"/>
      <c r="P17" s="136"/>
      <c r="Q17" s="74"/>
      <c r="R17" s="74"/>
      <c r="S17" s="74"/>
      <c r="T17" s="30"/>
      <c r="U17" s="30"/>
      <c r="V17" s="30"/>
      <c r="W17" s="30"/>
      <c r="X17" s="22" t="s">
        <v>45</v>
      </c>
    </row>
    <row r="18" spans="1:27" x14ac:dyDescent="0.2">
      <c r="A18" s="31" t="s">
        <v>57</v>
      </c>
      <c r="B18" s="20" t="s">
        <v>4</v>
      </c>
      <c r="C18" s="20"/>
      <c r="D18" s="109"/>
      <c r="E18" s="18"/>
      <c r="F18" s="20"/>
      <c r="G18" s="46">
        <f>10*LOG(G17/D17)</f>
        <v>7.0000000000000027</v>
      </c>
      <c r="H18" s="24">
        <f>10*LOG(H17/E17)</f>
        <v>7.0000000000000027</v>
      </c>
      <c r="I18" s="128">
        <f>10*LOG(I17/F17)</f>
        <v>7.0000000000000027</v>
      </c>
      <c r="J18" s="24"/>
      <c r="K18" s="46"/>
      <c r="L18" s="24"/>
      <c r="M18" s="128"/>
      <c r="N18" s="157"/>
      <c r="O18" s="213"/>
      <c r="P18" s="128"/>
      <c r="Q18" s="24"/>
      <c r="R18" s="24"/>
      <c r="S18" s="24"/>
      <c r="T18" s="32"/>
      <c r="U18" s="32"/>
      <c r="V18" s="32"/>
      <c r="W18" s="32"/>
      <c r="X18" s="22" t="s">
        <v>58</v>
      </c>
    </row>
    <row r="19" spans="1:27" x14ac:dyDescent="0.2">
      <c r="A19" s="161" t="s">
        <v>55</v>
      </c>
      <c r="B19" s="20" t="s">
        <v>2</v>
      </c>
      <c r="C19" s="20"/>
      <c r="D19" s="109"/>
      <c r="E19" s="18"/>
      <c r="F19" s="20"/>
      <c r="G19" s="147">
        <f>$D7+G8</f>
        <v>-91</v>
      </c>
      <c r="H19" s="23">
        <f>$E7+H8</f>
        <v>-91</v>
      </c>
      <c r="I19" s="137">
        <f>$F7+I8</f>
        <v>-91</v>
      </c>
      <c r="J19" s="23"/>
      <c r="K19" s="147"/>
      <c r="L19" s="23"/>
      <c r="M19" s="137"/>
      <c r="N19" s="157"/>
      <c r="O19" s="213"/>
      <c r="P19" s="137"/>
      <c r="Q19" s="23"/>
      <c r="R19" s="23"/>
      <c r="S19" s="23"/>
      <c r="T19" s="26"/>
      <c r="U19" s="26"/>
      <c r="V19" s="26"/>
      <c r="W19" s="26"/>
      <c r="X19" s="62" t="s">
        <v>59</v>
      </c>
      <c r="Z19"/>
      <c r="AA19"/>
    </row>
    <row r="20" spans="1:27" x14ac:dyDescent="0.2">
      <c r="A20" s="265" t="s">
        <v>101</v>
      </c>
      <c r="B20" s="20" t="s">
        <v>102</v>
      </c>
      <c r="C20" s="20"/>
      <c r="D20" s="153">
        <f>10*LOG((D17+G17)*10^-9)+10*LOG((18*10^6)/(15*10^3))</f>
        <v>-59.418090042998102</v>
      </c>
      <c r="E20" s="32">
        <f>10*LOG((E17+H17)*10^-9)+10*LOG((18*10^6)/(15*10^3))</f>
        <v>-59.418090042998102</v>
      </c>
      <c r="F20" s="154">
        <f>10*LOG((F17+I17)*10^-9)+10*LOG((18*10^6)/(15*10^3))</f>
        <v>-59.418090042998102</v>
      </c>
      <c r="G20" s="147"/>
      <c r="H20" s="23"/>
      <c r="I20" s="137"/>
      <c r="J20" s="23"/>
      <c r="K20" s="147"/>
      <c r="L20" s="23"/>
      <c r="M20" s="137"/>
      <c r="N20" s="147"/>
      <c r="O20" s="23"/>
      <c r="P20" s="137"/>
      <c r="Q20" s="23"/>
      <c r="R20" s="23"/>
      <c r="S20" s="23"/>
      <c r="T20" s="26"/>
      <c r="U20" s="26"/>
      <c r="V20" s="26"/>
      <c r="W20" s="26"/>
      <c r="X20" s="62" t="s">
        <v>107</v>
      </c>
      <c r="Z20"/>
      <c r="AA20"/>
    </row>
    <row r="21" spans="1:27" x14ac:dyDescent="0.2">
      <c r="A21" s="249" t="s">
        <v>105</v>
      </c>
      <c r="B21" s="20" t="s">
        <v>4</v>
      </c>
      <c r="C21" s="20"/>
      <c r="D21" s="153"/>
      <c r="E21" s="32"/>
      <c r="F21" s="154"/>
      <c r="G21" s="147">
        <f>G19-$C10</f>
        <v>-8</v>
      </c>
      <c r="H21" s="23">
        <f>H19-$C10</f>
        <v>-8</v>
      </c>
      <c r="I21" s="137">
        <f>I19-$C10</f>
        <v>-8</v>
      </c>
      <c r="J21" s="23"/>
      <c r="K21" s="212"/>
      <c r="L21" s="30"/>
      <c r="M21" s="217"/>
      <c r="N21" s="214"/>
      <c r="O21" s="215"/>
      <c r="P21" s="216"/>
      <c r="Q21" s="215"/>
      <c r="R21" s="215"/>
      <c r="S21" s="215"/>
      <c r="T21" s="26"/>
      <c r="U21" s="26"/>
      <c r="V21" s="26"/>
      <c r="W21" s="26"/>
      <c r="X21" s="62" t="s">
        <v>108</v>
      </c>
      <c r="Z21"/>
      <c r="AA21"/>
    </row>
    <row r="22" spans="1:27" x14ac:dyDescent="0.2">
      <c r="A22" s="34" t="s">
        <v>21</v>
      </c>
      <c r="B22" s="58" t="s">
        <v>38</v>
      </c>
      <c r="C22" s="20"/>
      <c r="D22" s="153"/>
      <c r="E22" s="32"/>
      <c r="F22" s="154"/>
      <c r="G22" s="147"/>
      <c r="H22" s="23"/>
      <c r="I22" s="137"/>
      <c r="J22" s="23"/>
      <c r="K22" s="212">
        <f>(10^12)*(10^-3)*($K5/15)*10^(K7/10)</f>
        <v>0.31697863849222196</v>
      </c>
      <c r="L22" s="30">
        <f>(10^12)*(10^-3)*(L5/15)*10^(L7/10)</f>
        <v>0.31697863849222196</v>
      </c>
      <c r="M22" s="30">
        <f>(10^12)*(10^-3)*($M5/15)*10^(M7/10)</f>
        <v>0.31697863849222196</v>
      </c>
      <c r="N22" s="255">
        <f>(10^12)*(10^-3)*($K5/15)*10^(($K7+N8)/10)</f>
        <v>3.9905246299377443E-11</v>
      </c>
      <c r="O22" s="215">
        <f>(10^12)*(10^-3)*($K5/15)*10^(($K7+O8)/10)</f>
        <v>0.31697863849222196</v>
      </c>
      <c r="P22" s="216">
        <f>(10^12)*(10^-3)*($K5/15)*10^(($K7+P8)/10)</f>
        <v>0.31697863849222196</v>
      </c>
      <c r="Q22" s="215"/>
      <c r="R22" s="215"/>
      <c r="S22" s="215"/>
      <c r="T22" s="26"/>
      <c r="U22" s="26"/>
      <c r="V22" s="26"/>
      <c r="W22" s="26"/>
      <c r="X22" s="22" t="s">
        <v>45</v>
      </c>
      <c r="Z22"/>
      <c r="AA22"/>
    </row>
    <row r="23" spans="1:27" x14ac:dyDescent="0.2">
      <c r="A23" s="31" t="s">
        <v>46</v>
      </c>
      <c r="B23" s="20" t="s">
        <v>4</v>
      </c>
      <c r="C23" s="20"/>
      <c r="D23" s="153"/>
      <c r="E23" s="32"/>
      <c r="F23" s="154"/>
      <c r="G23" s="147"/>
      <c r="H23" s="23"/>
      <c r="I23" s="137"/>
      <c r="J23" s="23"/>
      <c r="K23" s="212"/>
      <c r="L23" s="30"/>
      <c r="M23" s="217"/>
      <c r="N23" s="256">
        <f>10*LOG(N22/K22)</f>
        <v>-99</v>
      </c>
      <c r="O23" s="24">
        <f>10*LOG(O22/L22)</f>
        <v>0</v>
      </c>
      <c r="P23" s="128">
        <f>10*LOG(P22/M22)</f>
        <v>0</v>
      </c>
      <c r="Q23" s="24"/>
      <c r="R23" s="24"/>
      <c r="S23" s="24"/>
      <c r="T23" s="26"/>
      <c r="U23" s="26"/>
      <c r="V23" s="26"/>
      <c r="W23" s="26"/>
      <c r="X23" s="22" t="s">
        <v>66</v>
      </c>
      <c r="Z23"/>
      <c r="AA23"/>
    </row>
    <row r="24" spans="1:27" x14ac:dyDescent="0.2">
      <c r="A24" s="161" t="s">
        <v>47</v>
      </c>
      <c r="B24" s="20" t="s">
        <v>37</v>
      </c>
      <c r="C24" s="20"/>
      <c r="D24" s="153"/>
      <c r="E24" s="32"/>
      <c r="F24" s="154"/>
      <c r="G24" s="147"/>
      <c r="H24" s="23"/>
      <c r="I24" s="137"/>
      <c r="J24" s="23"/>
      <c r="K24" s="212"/>
      <c r="L24" s="30"/>
      <c r="M24" s="217"/>
      <c r="N24" s="256">
        <f>$K7+N8+10*LOG($K5/15)</f>
        <v>-193.98970004336019</v>
      </c>
      <c r="O24" s="24">
        <f>$K7+O8+10*LOG($K5/15)</f>
        <v>-94.989700043360187</v>
      </c>
      <c r="P24" s="137">
        <f>$K7+P8+10*LOG($K5/15)</f>
        <v>-94.989700043360187</v>
      </c>
      <c r="Q24" s="23"/>
      <c r="R24" s="23"/>
      <c r="S24" s="23"/>
      <c r="T24" s="26"/>
      <c r="U24" s="26"/>
      <c r="V24" s="26"/>
      <c r="W24" s="26"/>
      <c r="X24" s="62" t="s">
        <v>67</v>
      </c>
      <c r="Z24"/>
      <c r="AA24"/>
    </row>
    <row r="25" spans="1:27" x14ac:dyDescent="0.2">
      <c r="A25" s="265" t="s">
        <v>103</v>
      </c>
      <c r="B25" s="20" t="s">
        <v>104</v>
      </c>
      <c r="C25" s="20"/>
      <c r="D25" s="153"/>
      <c r="E25" s="32"/>
      <c r="F25" s="154"/>
      <c r="G25" s="147"/>
      <c r="H25" s="23"/>
      <c r="I25" s="137"/>
      <c r="J25" s="23"/>
      <c r="K25" s="153">
        <f>10*LOG((K22+N22)*10^-9)+10*LOG(N9*12)</f>
        <v>-67.122185821357846</v>
      </c>
      <c r="L25" s="32">
        <f>10*LOG((L22+O22)*10^-9)+10*LOG(O9*12)</f>
        <v>-64.111885865264753</v>
      </c>
      <c r="M25" s="154">
        <f>10*LOG((M22+P22)*10^-9)+10*LOG(P9*12)</f>
        <v>-64.111885865264753</v>
      </c>
      <c r="N25" s="256"/>
      <c r="O25" s="24"/>
      <c r="P25" s="128"/>
      <c r="Q25" s="24"/>
      <c r="R25" s="24"/>
      <c r="S25" s="24"/>
      <c r="T25" s="26"/>
      <c r="U25" s="26"/>
      <c r="V25" s="26"/>
      <c r="W25" s="26"/>
      <c r="X25" s="62" t="s">
        <v>107</v>
      </c>
      <c r="Z25"/>
      <c r="AA25"/>
    </row>
    <row r="26" spans="1:27" ht="13.5" thickBot="1" x14ac:dyDescent="0.25">
      <c r="A26" s="266" t="s">
        <v>106</v>
      </c>
      <c r="B26" s="88" t="s">
        <v>4</v>
      </c>
      <c r="C26" s="88"/>
      <c r="D26" s="155"/>
      <c r="E26" s="197"/>
      <c r="F26" s="138"/>
      <c r="G26" s="156"/>
      <c r="H26" s="82"/>
      <c r="I26" s="148"/>
      <c r="J26" s="82"/>
      <c r="K26" s="156"/>
      <c r="L26" s="82"/>
      <c r="M26" s="148"/>
      <c r="N26" s="257">
        <f>N24-$J11</f>
        <v>-90.989700043360187</v>
      </c>
      <c r="O26" s="254">
        <f>O24-$J11</f>
        <v>8.0102999566398125</v>
      </c>
      <c r="P26" s="241">
        <f>P24-$J11</f>
        <v>8.0102999566398125</v>
      </c>
      <c r="Q26" s="254"/>
      <c r="R26" s="254"/>
      <c r="S26" s="254"/>
      <c r="T26" s="79"/>
      <c r="U26" s="79"/>
      <c r="V26" s="79"/>
      <c r="W26" s="79"/>
      <c r="X26" s="267" t="s">
        <v>108</v>
      </c>
      <c r="Z26"/>
      <c r="AA26"/>
    </row>
    <row r="27" spans="1:27" x14ac:dyDescent="0.2">
      <c r="N27" s="48"/>
      <c r="O27" s="48"/>
      <c r="P27" s="48"/>
      <c r="Q27" s="48"/>
      <c r="R27" s="48"/>
      <c r="S27" s="48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3"/>
      <c r="Q28" s="73"/>
      <c r="R28" s="73"/>
      <c r="S28" s="73"/>
      <c r="T28" s="18"/>
      <c r="U28" s="18"/>
      <c r="V28" s="18"/>
      <c r="W28" s="18"/>
    </row>
    <row r="29" spans="1:27" ht="13.5" thickBot="1" x14ac:dyDescent="0.25">
      <c r="A29" s="9" t="s">
        <v>22</v>
      </c>
      <c r="B29" s="27"/>
      <c r="C29" s="299" t="s">
        <v>41</v>
      </c>
      <c r="D29" s="300"/>
      <c r="E29" s="300"/>
      <c r="F29" s="300"/>
      <c r="G29" s="300"/>
      <c r="H29" s="300"/>
      <c r="I29" s="300"/>
      <c r="J29" s="300"/>
      <c r="K29" s="300"/>
      <c r="L29" s="300"/>
      <c r="M29" s="300"/>
      <c r="N29" s="300"/>
      <c r="O29" s="300"/>
      <c r="P29" s="300"/>
      <c r="Q29" s="301" t="s">
        <v>109</v>
      </c>
      <c r="R29" s="302"/>
      <c r="S29" s="303"/>
      <c r="T29" s="160"/>
      <c r="U29" s="12"/>
      <c r="V29" s="12"/>
      <c r="W29" s="10"/>
      <c r="X29" s="223" t="s">
        <v>0</v>
      </c>
    </row>
    <row r="30" spans="1:27" x14ac:dyDescent="0.2">
      <c r="A30" s="29"/>
      <c r="B30" s="20"/>
      <c r="C30" s="92"/>
      <c r="D30" s="293" t="s">
        <v>51</v>
      </c>
      <c r="E30" s="294"/>
      <c r="F30" s="295"/>
      <c r="G30" s="293" t="s">
        <v>52</v>
      </c>
      <c r="H30" s="294"/>
      <c r="I30" s="295"/>
      <c r="J30" s="236"/>
      <c r="K30" s="293" t="s">
        <v>53</v>
      </c>
      <c r="L30" s="294"/>
      <c r="M30" s="295"/>
      <c r="N30" s="293" t="s">
        <v>54</v>
      </c>
      <c r="O30" s="294"/>
      <c r="P30" s="304"/>
      <c r="Q30" s="268"/>
      <c r="R30" s="236"/>
      <c r="S30" s="252"/>
      <c r="T30" s="19"/>
      <c r="U30" s="8"/>
      <c r="V30" s="8"/>
      <c r="W30" s="59"/>
      <c r="X30" s="224"/>
    </row>
    <row r="31" spans="1:27" x14ac:dyDescent="0.2">
      <c r="A31" s="29"/>
      <c r="B31" s="20"/>
      <c r="C31" s="92"/>
      <c r="D31" s="140" t="s">
        <v>43</v>
      </c>
      <c r="E31" s="141" t="s">
        <v>44</v>
      </c>
      <c r="F31" s="114" t="s">
        <v>50</v>
      </c>
      <c r="G31" s="140" t="s">
        <v>43</v>
      </c>
      <c r="H31" s="141" t="s">
        <v>44</v>
      </c>
      <c r="I31" s="114" t="s">
        <v>50</v>
      </c>
      <c r="J31" s="211"/>
      <c r="K31" s="140" t="s">
        <v>43</v>
      </c>
      <c r="L31" s="141" t="s">
        <v>44</v>
      </c>
      <c r="M31" s="114" t="s">
        <v>50</v>
      </c>
      <c r="N31" s="140" t="s">
        <v>43</v>
      </c>
      <c r="O31" s="141" t="s">
        <v>44</v>
      </c>
      <c r="P31" s="211" t="s">
        <v>50</v>
      </c>
      <c r="Q31" s="140" t="s">
        <v>43</v>
      </c>
      <c r="R31" s="141" t="s">
        <v>44</v>
      </c>
      <c r="S31" s="114" t="s">
        <v>50</v>
      </c>
      <c r="T31" s="19"/>
      <c r="U31" s="8"/>
      <c r="V31" s="8"/>
      <c r="W31" s="59"/>
      <c r="X31" s="224"/>
    </row>
    <row r="32" spans="1:27" x14ac:dyDescent="0.2">
      <c r="A32" s="43" t="s">
        <v>69</v>
      </c>
      <c r="B32" s="112" t="s">
        <v>6</v>
      </c>
      <c r="C32" s="158"/>
      <c r="D32" s="242">
        <v>1.5</v>
      </c>
      <c r="E32" s="76">
        <f>$D32</f>
        <v>1.5</v>
      </c>
      <c r="F32" s="77">
        <f>$D32</f>
        <v>1.5</v>
      </c>
      <c r="G32" s="75"/>
      <c r="H32" s="76"/>
      <c r="I32" s="77"/>
      <c r="J32" s="76"/>
      <c r="K32" s="242">
        <v>1.5</v>
      </c>
      <c r="L32" s="76">
        <f>$K32</f>
        <v>1.5</v>
      </c>
      <c r="M32" s="77">
        <f>$K32</f>
        <v>1.5</v>
      </c>
      <c r="Q32" s="19"/>
      <c r="R32" s="8"/>
      <c r="S32" s="59"/>
      <c r="T32" s="19"/>
      <c r="U32" s="8"/>
      <c r="V32" s="8"/>
      <c r="W32" s="59"/>
      <c r="X32" s="57"/>
    </row>
    <row r="33" spans="1:25" ht="15.75" x14ac:dyDescent="0.3">
      <c r="A33" s="249" t="s">
        <v>156</v>
      </c>
      <c r="B33" s="112" t="s">
        <v>6</v>
      </c>
      <c r="C33" s="158"/>
      <c r="D33" s="242">
        <v>1.5</v>
      </c>
      <c r="E33" s="76">
        <f>$D33</f>
        <v>1.5</v>
      </c>
      <c r="F33" s="77">
        <f>$D33</f>
        <v>1.5</v>
      </c>
      <c r="G33" s="75"/>
      <c r="H33" s="76"/>
      <c r="I33" s="77"/>
      <c r="J33" s="76"/>
      <c r="K33" s="242">
        <v>1.5</v>
      </c>
      <c r="L33" s="76">
        <f>$K33</f>
        <v>1.5</v>
      </c>
      <c r="M33" s="77">
        <f>$K33</f>
        <v>1.5</v>
      </c>
      <c r="N33" s="8"/>
      <c r="O33" s="8"/>
      <c r="P33" s="8"/>
      <c r="Q33" s="19"/>
      <c r="R33" s="8"/>
      <c r="S33" s="59"/>
      <c r="T33" s="19"/>
      <c r="U33" s="8"/>
      <c r="V33" s="8"/>
      <c r="W33" s="59"/>
      <c r="X33" s="57"/>
    </row>
    <row r="34" spans="1:25" s="8" customFormat="1" x14ac:dyDescent="0.2">
      <c r="A34" s="34" t="s">
        <v>23</v>
      </c>
      <c r="B34" s="112" t="s">
        <v>6</v>
      </c>
      <c r="C34" s="158"/>
      <c r="D34" s="75"/>
      <c r="E34" s="76"/>
      <c r="F34" s="77"/>
      <c r="G34" s="242">
        <v>0.3</v>
      </c>
      <c r="H34" s="76">
        <f>$G34</f>
        <v>0.3</v>
      </c>
      <c r="I34" s="77">
        <f>$G34</f>
        <v>0.3</v>
      </c>
      <c r="J34" s="76"/>
      <c r="K34" s="75"/>
      <c r="L34" s="76"/>
      <c r="M34" s="77"/>
      <c r="N34" s="242">
        <v>0.3</v>
      </c>
      <c r="O34" s="76">
        <f>$N34</f>
        <v>0.3</v>
      </c>
      <c r="P34" s="76">
        <f>$N34</f>
        <v>0.3</v>
      </c>
      <c r="Q34" s="75"/>
      <c r="R34" s="76"/>
      <c r="S34" s="77"/>
      <c r="T34" s="75"/>
      <c r="U34" s="76"/>
      <c r="V34" s="76"/>
      <c r="W34" s="77"/>
      <c r="X34" s="57"/>
      <c r="Y34" s="19"/>
    </row>
    <row r="35" spans="1:25" s="8" customFormat="1" x14ac:dyDescent="0.2">
      <c r="A35" s="34" t="s">
        <v>157</v>
      </c>
      <c r="B35" s="112" t="s">
        <v>6</v>
      </c>
      <c r="C35" s="158"/>
      <c r="D35" s="75"/>
      <c r="E35" s="76"/>
      <c r="F35" s="77"/>
      <c r="G35" s="287">
        <v>0.3</v>
      </c>
      <c r="H35" s="76">
        <f>$G35</f>
        <v>0.3</v>
      </c>
      <c r="I35" s="77">
        <f>$G35</f>
        <v>0.3</v>
      </c>
      <c r="J35" s="76"/>
      <c r="K35" s="75"/>
      <c r="L35" s="76"/>
      <c r="M35" s="77"/>
      <c r="N35" s="287">
        <v>0.3</v>
      </c>
      <c r="O35" s="76">
        <f>$N35</f>
        <v>0.3</v>
      </c>
      <c r="P35" s="76">
        <f>$N35</f>
        <v>0.3</v>
      </c>
      <c r="Q35" s="75"/>
      <c r="R35" s="76"/>
      <c r="S35" s="77"/>
      <c r="T35" s="75"/>
      <c r="U35" s="76"/>
      <c r="V35" s="76"/>
      <c r="W35" s="77"/>
      <c r="X35" s="57" t="s">
        <v>159</v>
      </c>
      <c r="Y35" s="19"/>
    </row>
    <row r="36" spans="1:25" s="8" customFormat="1" x14ac:dyDescent="0.2">
      <c r="A36" s="34" t="s">
        <v>112</v>
      </c>
      <c r="B36" s="112" t="s">
        <v>6</v>
      </c>
      <c r="C36" s="158"/>
      <c r="D36" s="76"/>
      <c r="E36" s="76"/>
      <c r="F36" s="76"/>
      <c r="G36" s="75"/>
      <c r="H36" s="76"/>
      <c r="I36" s="77"/>
      <c r="J36" s="76"/>
      <c r="K36" s="75"/>
      <c r="L36" s="76"/>
      <c r="M36" s="77"/>
      <c r="N36" s="76"/>
      <c r="O36" s="76"/>
      <c r="P36" s="76"/>
      <c r="Q36" s="242">
        <v>8</v>
      </c>
      <c r="R36" s="76">
        <f>$Q36</f>
        <v>8</v>
      </c>
      <c r="S36" s="77">
        <f>$Q36</f>
        <v>8</v>
      </c>
      <c r="T36" s="75"/>
      <c r="U36" s="76"/>
      <c r="V36" s="76"/>
      <c r="W36" s="77"/>
      <c r="X36" s="269" t="s">
        <v>110</v>
      </c>
    </row>
    <row r="37" spans="1:25" s="8" customFormat="1" ht="13.5" thickBot="1" x14ac:dyDescent="0.25">
      <c r="A37" s="271" t="s">
        <v>113</v>
      </c>
      <c r="B37" s="113" t="s">
        <v>6</v>
      </c>
      <c r="C37" s="159"/>
      <c r="D37" s="165"/>
      <c r="E37" s="165"/>
      <c r="F37" s="165"/>
      <c r="G37" s="80"/>
      <c r="H37" s="165"/>
      <c r="I37" s="81"/>
      <c r="J37" s="165"/>
      <c r="K37" s="80"/>
      <c r="L37" s="165"/>
      <c r="M37" s="81"/>
      <c r="N37" s="165"/>
      <c r="O37" s="165"/>
      <c r="P37" s="165"/>
      <c r="Q37" s="248">
        <v>8</v>
      </c>
      <c r="R37" s="165">
        <f>$Q37</f>
        <v>8</v>
      </c>
      <c r="S37" s="81">
        <f>$Q37</f>
        <v>8</v>
      </c>
      <c r="T37" s="80"/>
      <c r="U37" s="165"/>
      <c r="V37" s="165"/>
      <c r="W37" s="81"/>
      <c r="X37" s="270" t="s">
        <v>111</v>
      </c>
    </row>
    <row r="38" spans="1:25" x14ac:dyDescent="0.2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</row>
    <row r="39" spans="1:25" ht="13.5" thickBot="1" x14ac:dyDescent="0.25">
      <c r="A39" s="6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pans="1:25" ht="13.5" thickBot="1" x14ac:dyDescent="0.25">
      <c r="A40" s="9" t="s">
        <v>24</v>
      </c>
      <c r="B40" s="11"/>
      <c r="C40" s="299" t="s">
        <v>41</v>
      </c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298"/>
      <c r="Q40" s="301" t="s">
        <v>109</v>
      </c>
      <c r="R40" s="302"/>
      <c r="S40" s="303"/>
      <c r="T40" s="296" t="s">
        <v>18</v>
      </c>
      <c r="U40" s="297"/>
      <c r="V40" s="298"/>
      <c r="W40" s="119"/>
      <c r="X40" s="185" t="s">
        <v>0</v>
      </c>
    </row>
    <row r="41" spans="1:25" x14ac:dyDescent="0.2">
      <c r="A41" s="29"/>
      <c r="B41" s="18"/>
      <c r="C41" s="92"/>
      <c r="D41" s="293" t="s">
        <v>51</v>
      </c>
      <c r="E41" s="294"/>
      <c r="F41" s="295"/>
      <c r="G41" s="293" t="s">
        <v>52</v>
      </c>
      <c r="H41" s="294"/>
      <c r="I41" s="295"/>
      <c r="J41" s="237"/>
      <c r="K41" s="294" t="s">
        <v>53</v>
      </c>
      <c r="L41" s="294"/>
      <c r="M41" s="295"/>
      <c r="N41" s="293" t="s">
        <v>54</v>
      </c>
      <c r="O41" s="294"/>
      <c r="P41" s="295"/>
      <c r="Q41" s="268"/>
      <c r="R41" s="236"/>
      <c r="S41" s="252"/>
      <c r="T41" s="110"/>
      <c r="U41" s="85"/>
      <c r="V41" s="119"/>
      <c r="W41" s="162"/>
      <c r="X41" s="15"/>
    </row>
    <row r="42" spans="1:25" x14ac:dyDescent="0.2">
      <c r="A42" s="29"/>
      <c r="B42" s="18"/>
      <c r="C42" s="92"/>
      <c r="D42" s="140" t="s">
        <v>43</v>
      </c>
      <c r="E42" s="141" t="s">
        <v>44</v>
      </c>
      <c r="F42" s="114" t="s">
        <v>50</v>
      </c>
      <c r="G42" s="140" t="s">
        <v>43</v>
      </c>
      <c r="H42" s="141" t="s">
        <v>44</v>
      </c>
      <c r="I42" s="114" t="s">
        <v>50</v>
      </c>
      <c r="J42" s="227"/>
      <c r="K42" s="141" t="s">
        <v>43</v>
      </c>
      <c r="L42" s="141" t="s">
        <v>44</v>
      </c>
      <c r="M42" s="114" t="s">
        <v>50</v>
      </c>
      <c r="N42" s="140" t="s">
        <v>43</v>
      </c>
      <c r="O42" s="141" t="s">
        <v>44</v>
      </c>
      <c r="P42" s="114" t="s">
        <v>50</v>
      </c>
      <c r="Q42" s="140" t="s">
        <v>43</v>
      </c>
      <c r="R42" s="141" t="s">
        <v>44</v>
      </c>
      <c r="S42" s="114" t="s">
        <v>50</v>
      </c>
      <c r="T42" s="140" t="s">
        <v>43</v>
      </c>
      <c r="U42" s="141" t="s">
        <v>44</v>
      </c>
      <c r="V42" s="114" t="s">
        <v>50</v>
      </c>
      <c r="W42" s="162"/>
      <c r="X42" s="15"/>
    </row>
    <row r="43" spans="1:25" ht="12.75" customHeight="1" x14ac:dyDescent="0.25">
      <c r="A43" s="67"/>
      <c r="B43" s="25"/>
      <c r="C43" s="102"/>
      <c r="D43" s="78"/>
      <c r="E43" s="25"/>
      <c r="F43" s="143"/>
      <c r="G43" s="78"/>
      <c r="H43" s="25"/>
      <c r="I43" s="143"/>
      <c r="J43" s="102"/>
      <c r="K43" s="25"/>
      <c r="L43" s="25"/>
      <c r="M43" s="25"/>
      <c r="N43" s="78"/>
      <c r="O43" s="25"/>
      <c r="P43" s="143"/>
      <c r="Q43" s="25"/>
      <c r="R43" s="25"/>
      <c r="S43" s="25"/>
      <c r="T43" s="166"/>
      <c r="U43" s="42"/>
      <c r="V43" s="120"/>
      <c r="W43" s="120"/>
      <c r="X43" s="59"/>
    </row>
    <row r="44" spans="1:25" x14ac:dyDescent="0.2">
      <c r="A44" s="35" t="s">
        <v>70</v>
      </c>
      <c r="B44" s="36" t="s">
        <v>5</v>
      </c>
      <c r="C44" s="117"/>
      <c r="D44" s="37">
        <v>0</v>
      </c>
      <c r="E44" s="198">
        <v>0</v>
      </c>
      <c r="F44" s="121">
        <v>0</v>
      </c>
      <c r="G44" s="37">
        <v>1</v>
      </c>
      <c r="H44" s="198">
        <v>1</v>
      </c>
      <c r="I44" s="121">
        <v>1</v>
      </c>
      <c r="J44" s="228"/>
      <c r="K44" s="198"/>
      <c r="L44" s="198"/>
      <c r="M44" s="198"/>
      <c r="N44" s="37"/>
      <c r="O44" s="198"/>
      <c r="P44" s="121"/>
      <c r="Q44" s="198"/>
      <c r="R44" s="198"/>
      <c r="S44" s="198"/>
      <c r="T44" s="49"/>
      <c r="U44" s="202"/>
      <c r="V44" s="176"/>
      <c r="W44" s="121"/>
      <c r="X44" s="71" t="s">
        <v>28</v>
      </c>
    </row>
    <row r="45" spans="1:25" x14ac:dyDescent="0.2">
      <c r="A45" s="38" t="s">
        <v>71</v>
      </c>
      <c r="B45" s="36" t="s">
        <v>4</v>
      </c>
      <c r="C45" s="117"/>
      <c r="D45" s="37">
        <f>D$32*D44</f>
        <v>0</v>
      </c>
      <c r="E45" s="198">
        <f>E$32*E44</f>
        <v>0</v>
      </c>
      <c r="F45" s="121">
        <f>F$32*F44</f>
        <v>0</v>
      </c>
      <c r="G45" s="37">
        <f>G$34*G44</f>
        <v>0.3</v>
      </c>
      <c r="H45" s="198">
        <f>H$34*H44</f>
        <v>0.3</v>
      </c>
      <c r="I45" s="121">
        <f>I$34*I44</f>
        <v>0.3</v>
      </c>
      <c r="J45" s="228"/>
      <c r="K45" s="198"/>
      <c r="L45" s="198"/>
      <c r="M45" s="198"/>
      <c r="N45" s="37"/>
      <c r="O45" s="198"/>
      <c r="P45" s="121"/>
      <c r="Q45" s="198"/>
      <c r="R45" s="198"/>
      <c r="S45" s="198"/>
      <c r="T45" s="186">
        <f>SQRT(SUMSQ(D45,G45))</f>
        <v>0.3</v>
      </c>
      <c r="U45" s="218">
        <f>SQRT(SUMSQ(E45,H45))</f>
        <v>0.3</v>
      </c>
      <c r="V45" s="187">
        <f>SQRT(SUMSQ(F45,I45))</f>
        <v>0.3</v>
      </c>
      <c r="W45" s="122"/>
      <c r="X45" s="71" t="s">
        <v>60</v>
      </c>
    </row>
    <row r="46" spans="1:25" x14ac:dyDescent="0.2">
      <c r="A46" s="39"/>
      <c r="B46" s="25"/>
      <c r="C46" s="102"/>
      <c r="D46" s="40"/>
      <c r="E46" s="41"/>
      <c r="F46" s="163"/>
      <c r="G46" s="40"/>
      <c r="H46" s="41"/>
      <c r="I46" s="163"/>
      <c r="J46" s="229"/>
      <c r="K46" s="41"/>
      <c r="L46" s="41"/>
      <c r="M46" s="41"/>
      <c r="N46" s="40"/>
      <c r="O46" s="41"/>
      <c r="P46" s="163"/>
      <c r="Q46" s="41"/>
      <c r="R46" s="41"/>
      <c r="S46" s="41"/>
      <c r="T46" s="170"/>
      <c r="U46" s="73"/>
      <c r="V46" s="171"/>
      <c r="W46" s="120"/>
      <c r="X46" s="71"/>
    </row>
    <row r="47" spans="1:25" x14ac:dyDescent="0.2">
      <c r="A47" s="39"/>
      <c r="B47" s="25"/>
      <c r="C47" s="102"/>
      <c r="D47" s="40"/>
      <c r="E47" s="41"/>
      <c r="F47" s="163"/>
      <c r="G47" s="40"/>
      <c r="H47" s="41"/>
      <c r="I47" s="163"/>
      <c r="J47" s="229"/>
      <c r="K47" s="41"/>
      <c r="L47" s="41"/>
      <c r="M47" s="41"/>
      <c r="N47" s="40"/>
      <c r="O47" s="41"/>
      <c r="P47" s="163"/>
      <c r="Q47" s="41"/>
      <c r="R47" s="41"/>
      <c r="S47" s="41"/>
      <c r="T47" s="170"/>
      <c r="U47" s="73"/>
      <c r="V47" s="171"/>
      <c r="W47" s="120"/>
      <c r="X47" s="71"/>
    </row>
    <row r="48" spans="1:25" x14ac:dyDescent="0.2">
      <c r="A48" s="35" t="s">
        <v>72</v>
      </c>
      <c r="B48" s="36" t="s">
        <v>5</v>
      </c>
      <c r="C48" s="117"/>
      <c r="D48" s="37">
        <v>1</v>
      </c>
      <c r="E48" s="198">
        <v>1</v>
      </c>
      <c r="F48" s="121">
        <v>1</v>
      </c>
      <c r="G48" s="37">
        <v>1</v>
      </c>
      <c r="H48" s="198">
        <v>1</v>
      </c>
      <c r="I48" s="121">
        <v>1</v>
      </c>
      <c r="J48" s="228"/>
      <c r="K48" s="198"/>
      <c r="L48" s="198"/>
      <c r="M48" s="198"/>
      <c r="N48" s="37"/>
      <c r="O48" s="198"/>
      <c r="P48" s="121"/>
      <c r="Q48" s="198"/>
      <c r="R48" s="198"/>
      <c r="S48" s="198"/>
      <c r="T48" s="49"/>
      <c r="U48" s="202"/>
      <c r="V48" s="176"/>
      <c r="W48" s="121"/>
      <c r="X48" s="71" t="s">
        <v>28</v>
      </c>
    </row>
    <row r="49" spans="1:24" x14ac:dyDescent="0.2">
      <c r="A49" s="38" t="s">
        <v>73</v>
      </c>
      <c r="B49" s="36" t="s">
        <v>4</v>
      </c>
      <c r="C49" s="117"/>
      <c r="D49" s="37">
        <f>D$32*D48</f>
        <v>1.5</v>
      </c>
      <c r="E49" s="198">
        <f>E$32*E48</f>
        <v>1.5</v>
      </c>
      <c r="F49" s="121">
        <f>F$32*F48</f>
        <v>1.5</v>
      </c>
      <c r="G49" s="37">
        <f>G$34*G48</f>
        <v>0.3</v>
      </c>
      <c r="H49" s="198">
        <f>H$34*H48</f>
        <v>0.3</v>
      </c>
      <c r="I49" s="121">
        <f>I$34*I48</f>
        <v>0.3</v>
      </c>
      <c r="J49" s="228"/>
      <c r="K49" s="198"/>
      <c r="L49" s="198"/>
      <c r="M49" s="198"/>
      <c r="N49" s="37"/>
      <c r="O49" s="198"/>
      <c r="P49" s="121"/>
      <c r="Q49" s="198"/>
      <c r="R49" s="198"/>
      <c r="S49" s="198"/>
      <c r="T49" s="186">
        <f>SQRT(SUMSQ(D49,G49))</f>
        <v>1.5297058540778354</v>
      </c>
      <c r="U49" s="218">
        <f>SQRT(SUMSQ(E49,H49))</f>
        <v>1.5297058540778354</v>
      </c>
      <c r="V49" s="187">
        <f>SQRT(SUMSQ(F49,I49))</f>
        <v>1.5297058540778354</v>
      </c>
      <c r="W49" s="122"/>
      <c r="X49" s="71" t="s">
        <v>61</v>
      </c>
    </row>
    <row r="50" spans="1:24" x14ac:dyDescent="0.2">
      <c r="A50" s="39"/>
      <c r="B50" s="25"/>
      <c r="C50" s="102"/>
      <c r="D50" s="40"/>
      <c r="E50" s="41"/>
      <c r="F50" s="163"/>
      <c r="G50" s="40"/>
      <c r="H50" s="41"/>
      <c r="I50" s="163"/>
      <c r="J50" s="229"/>
      <c r="K50" s="41"/>
      <c r="L50" s="41"/>
      <c r="M50" s="41"/>
      <c r="N50" s="40"/>
      <c r="O50" s="41"/>
      <c r="P50" s="163"/>
      <c r="Q50" s="41"/>
      <c r="R50" s="41"/>
      <c r="S50" s="41"/>
      <c r="T50" s="170"/>
      <c r="U50" s="73"/>
      <c r="V50" s="171"/>
      <c r="W50" s="120"/>
      <c r="X50" s="71"/>
    </row>
    <row r="51" spans="1:24" x14ac:dyDescent="0.2">
      <c r="A51" s="39"/>
      <c r="B51" s="25"/>
      <c r="C51" s="102"/>
      <c r="D51" s="40"/>
      <c r="E51" s="41"/>
      <c r="F51" s="163"/>
      <c r="G51" s="40"/>
      <c r="H51" s="41"/>
      <c r="I51" s="163"/>
      <c r="J51" s="229"/>
      <c r="K51" s="41"/>
      <c r="L51" s="41"/>
      <c r="M51" s="41"/>
      <c r="N51" s="40"/>
      <c r="O51" s="41"/>
      <c r="P51" s="163"/>
      <c r="Q51" s="41"/>
      <c r="R51" s="41"/>
      <c r="S51" s="41"/>
      <c r="T51" s="170"/>
      <c r="U51" s="73"/>
      <c r="V51" s="171"/>
      <c r="W51" s="120"/>
      <c r="X51" s="71"/>
    </row>
    <row r="52" spans="1:24" x14ac:dyDescent="0.2">
      <c r="A52" s="272" t="s">
        <v>116</v>
      </c>
      <c r="B52" s="273" t="s">
        <v>5</v>
      </c>
      <c r="C52" s="274"/>
      <c r="D52" s="275">
        <v>1</v>
      </c>
      <c r="E52" s="276">
        <v>1</v>
      </c>
      <c r="F52" s="277">
        <v>1</v>
      </c>
      <c r="G52" s="37">
        <f>G17/(D17+G17)</f>
        <v>0.83366246918343812</v>
      </c>
      <c r="H52" s="198">
        <f>H17/(E17+H17)</f>
        <v>0.83366246918343812</v>
      </c>
      <c r="I52" s="121">
        <f>I17/(F17+I17)</f>
        <v>0.83366246918343812</v>
      </c>
      <c r="J52" s="278"/>
      <c r="K52" s="276"/>
      <c r="L52" s="276"/>
      <c r="M52" s="276"/>
      <c r="N52" s="275"/>
      <c r="O52" s="276"/>
      <c r="P52" s="277"/>
      <c r="Q52" s="276"/>
      <c r="R52" s="276"/>
      <c r="S52" s="276"/>
      <c r="T52" s="279"/>
      <c r="U52" s="280"/>
      <c r="V52" s="281"/>
      <c r="W52" s="282"/>
      <c r="X52" s="285" t="s">
        <v>122</v>
      </c>
    </row>
    <row r="53" spans="1:24" x14ac:dyDescent="0.2">
      <c r="A53" s="283" t="s">
        <v>117</v>
      </c>
      <c r="B53" s="273" t="s">
        <v>4</v>
      </c>
      <c r="C53" s="274"/>
      <c r="D53" s="37">
        <f>D$32*D52</f>
        <v>1.5</v>
      </c>
      <c r="E53" s="198">
        <f>E$32*E52</f>
        <v>1.5</v>
      </c>
      <c r="F53" s="121">
        <f>F$32*F52</f>
        <v>1.5</v>
      </c>
      <c r="G53" s="37">
        <f>G$34*G52</f>
        <v>0.25009874075503141</v>
      </c>
      <c r="H53" s="198">
        <f>H$34*H52</f>
        <v>0.25009874075503141</v>
      </c>
      <c r="I53" s="121">
        <f>I$34*I52</f>
        <v>0.25009874075503141</v>
      </c>
      <c r="J53" s="278"/>
      <c r="K53" s="276"/>
      <c r="L53" s="276"/>
      <c r="M53" s="276"/>
      <c r="N53" s="275"/>
      <c r="O53" s="276"/>
      <c r="P53" s="277"/>
      <c r="Q53" s="276"/>
      <c r="R53" s="276"/>
      <c r="S53" s="276"/>
      <c r="T53" s="186">
        <f>SQRT(SUMSQ(D53,G53))</f>
        <v>1.520706868573708</v>
      </c>
      <c r="U53" s="218">
        <f>SQRT(SUMSQ(E53,H53))</f>
        <v>1.520706868573708</v>
      </c>
      <c r="V53" s="187">
        <f>SQRT(SUMSQ(F53,I53))</f>
        <v>1.520706868573708</v>
      </c>
      <c r="W53" s="282"/>
      <c r="X53" s="71" t="s">
        <v>123</v>
      </c>
    </row>
    <row r="54" spans="1:24" x14ac:dyDescent="0.2">
      <c r="A54" s="39"/>
      <c r="B54" s="25"/>
      <c r="C54" s="102"/>
      <c r="D54" s="40"/>
      <c r="E54" s="41"/>
      <c r="F54" s="163"/>
      <c r="G54" s="40"/>
      <c r="H54" s="41"/>
      <c r="I54" s="163"/>
      <c r="J54" s="229"/>
      <c r="K54" s="41"/>
      <c r="L54" s="41"/>
      <c r="M54" s="41"/>
      <c r="N54" s="40"/>
      <c r="O54" s="41"/>
      <c r="P54" s="163"/>
      <c r="Q54" s="41"/>
      <c r="R54" s="41"/>
      <c r="S54" s="41"/>
      <c r="T54" s="170"/>
      <c r="U54" s="73"/>
      <c r="V54" s="171"/>
      <c r="W54" s="120"/>
      <c r="X54" s="71"/>
    </row>
    <row r="55" spans="1:24" x14ac:dyDescent="0.2">
      <c r="A55" s="39"/>
      <c r="B55" s="25"/>
      <c r="C55" s="102"/>
      <c r="D55" s="40"/>
      <c r="E55" s="41"/>
      <c r="F55" s="163"/>
      <c r="G55" s="40"/>
      <c r="H55" s="41"/>
      <c r="I55" s="163"/>
      <c r="J55" s="229"/>
      <c r="K55" s="41"/>
      <c r="L55" s="41"/>
      <c r="M55" s="41"/>
      <c r="N55" s="40"/>
      <c r="O55" s="41"/>
      <c r="P55" s="163"/>
      <c r="Q55" s="41"/>
      <c r="R55" s="41"/>
      <c r="S55" s="41"/>
      <c r="T55" s="170"/>
      <c r="U55" s="73"/>
      <c r="V55" s="171"/>
      <c r="W55" s="120"/>
      <c r="X55" s="71"/>
    </row>
    <row r="56" spans="1:24" x14ac:dyDescent="0.2">
      <c r="A56" s="35" t="s">
        <v>114</v>
      </c>
      <c r="B56" s="36" t="s">
        <v>5</v>
      </c>
      <c r="C56" s="117"/>
      <c r="D56" s="37">
        <v>1</v>
      </c>
      <c r="E56" s="198">
        <v>1</v>
      </c>
      <c r="F56" s="121">
        <v>1</v>
      </c>
      <c r="G56" s="37">
        <v>1</v>
      </c>
      <c r="H56" s="198">
        <v>1</v>
      </c>
      <c r="I56" s="121">
        <v>1</v>
      </c>
      <c r="J56" s="228"/>
      <c r="K56" s="198"/>
      <c r="L56" s="198"/>
      <c r="M56" s="198"/>
      <c r="N56" s="37"/>
      <c r="O56" s="198"/>
      <c r="P56" s="121"/>
      <c r="Q56" s="198">
        <v>1</v>
      </c>
      <c r="R56" s="198">
        <v>1</v>
      </c>
      <c r="S56" s="198">
        <v>1</v>
      </c>
      <c r="T56" s="49"/>
      <c r="U56" s="202"/>
      <c r="V56" s="176"/>
      <c r="W56" s="121"/>
      <c r="X56" s="71" t="s">
        <v>28</v>
      </c>
    </row>
    <row r="57" spans="1:24" x14ac:dyDescent="0.2">
      <c r="A57" s="38" t="s">
        <v>115</v>
      </c>
      <c r="B57" s="36" t="s">
        <v>4</v>
      </c>
      <c r="C57" s="117"/>
      <c r="D57" s="37">
        <f>D$32*D56</f>
        <v>1.5</v>
      </c>
      <c r="E57" s="198">
        <f>E$32*E56</f>
        <v>1.5</v>
      </c>
      <c r="F57" s="121">
        <f>F$32*F56</f>
        <v>1.5</v>
      </c>
      <c r="G57" s="37">
        <f>G$34*G56</f>
        <v>0.3</v>
      </c>
      <c r="H57" s="198">
        <f>H$34*H56</f>
        <v>0.3</v>
      </c>
      <c r="I57" s="121">
        <f>I$34*I56</f>
        <v>0.3</v>
      </c>
      <c r="J57" s="228"/>
      <c r="K57" s="198"/>
      <c r="L57" s="198"/>
      <c r="M57" s="198"/>
      <c r="N57" s="37"/>
      <c r="O57" s="198"/>
      <c r="P57" s="121"/>
      <c r="Q57" s="198">
        <f>Q$37*Q56</f>
        <v>8</v>
      </c>
      <c r="R57" s="198">
        <f>Q$37*R56</f>
        <v>8</v>
      </c>
      <c r="S57" s="198">
        <f>Q$37*S56</f>
        <v>8</v>
      </c>
      <c r="T57" s="186">
        <f>SQRT(SUMSQ(D57,G57))+Q57</f>
        <v>9.5297058540778359</v>
      </c>
      <c r="U57" s="218">
        <f>SQRT(SUMSQ(E57,H57))+R57</f>
        <v>9.5297058540778359</v>
      </c>
      <c r="V57" s="187">
        <f>SQRT(SUMSQ(F57,I57))+S57</f>
        <v>9.5297058540778359</v>
      </c>
      <c r="W57" s="122"/>
      <c r="X57" s="71" t="s">
        <v>124</v>
      </c>
    </row>
    <row r="58" spans="1:24" x14ac:dyDescent="0.2">
      <c r="A58" s="39"/>
      <c r="B58" s="25"/>
      <c r="C58" s="102"/>
      <c r="D58" s="40"/>
      <c r="E58" s="41"/>
      <c r="F58" s="163"/>
      <c r="G58" s="40"/>
      <c r="H58" s="41"/>
      <c r="I58" s="163"/>
      <c r="J58" s="229"/>
      <c r="K58" s="41"/>
      <c r="L58" s="41"/>
      <c r="M58" s="41"/>
      <c r="N58" s="40"/>
      <c r="O58" s="41"/>
      <c r="P58" s="163"/>
      <c r="Q58" s="41"/>
      <c r="R58" s="41"/>
      <c r="S58" s="41"/>
      <c r="T58" s="170"/>
      <c r="U58" s="73"/>
      <c r="V58" s="171"/>
      <c r="W58" s="120"/>
      <c r="X58" s="71"/>
    </row>
    <row r="59" spans="1:24" x14ac:dyDescent="0.2">
      <c r="A59" s="43"/>
      <c r="B59" s="25"/>
      <c r="C59" s="102"/>
      <c r="D59" s="40"/>
      <c r="E59" s="41"/>
      <c r="F59" s="163"/>
      <c r="G59" s="40"/>
      <c r="H59" s="41"/>
      <c r="I59" s="163"/>
      <c r="J59" s="229"/>
      <c r="K59" s="41"/>
      <c r="L59" s="41"/>
      <c r="M59" s="41"/>
      <c r="N59" s="40"/>
      <c r="O59" s="41"/>
      <c r="P59" s="163"/>
      <c r="Q59" s="41"/>
      <c r="R59" s="41"/>
      <c r="S59" s="41"/>
      <c r="T59" s="170"/>
      <c r="U59" s="73"/>
      <c r="V59" s="171"/>
      <c r="W59" s="120"/>
      <c r="X59" s="71"/>
    </row>
    <row r="60" spans="1:24" x14ac:dyDescent="0.2">
      <c r="A60" s="35" t="s">
        <v>74</v>
      </c>
      <c r="B60" s="36" t="s">
        <v>5</v>
      </c>
      <c r="C60" s="117"/>
      <c r="D60" s="37"/>
      <c r="E60" s="198"/>
      <c r="F60" s="121"/>
      <c r="G60" s="37"/>
      <c r="H60" s="198"/>
      <c r="I60" s="121"/>
      <c r="J60" s="228"/>
      <c r="K60" s="37">
        <v>0</v>
      </c>
      <c r="L60" s="198">
        <v>0</v>
      </c>
      <c r="M60" s="121">
        <v>0</v>
      </c>
      <c r="N60" s="37">
        <v>1</v>
      </c>
      <c r="O60" s="198">
        <v>1</v>
      </c>
      <c r="P60" s="121">
        <v>1</v>
      </c>
      <c r="Q60" s="198"/>
      <c r="R60" s="198"/>
      <c r="S60" s="198"/>
      <c r="T60" s="49"/>
      <c r="U60" s="202"/>
      <c r="V60" s="176"/>
      <c r="W60" s="121"/>
      <c r="X60" s="71" t="s">
        <v>28</v>
      </c>
    </row>
    <row r="61" spans="1:24" x14ac:dyDescent="0.2">
      <c r="A61" s="38" t="s">
        <v>75</v>
      </c>
      <c r="B61" s="36" t="s">
        <v>4</v>
      </c>
      <c r="C61" s="117"/>
      <c r="D61" s="37"/>
      <c r="E61" s="198"/>
      <c r="F61" s="121"/>
      <c r="G61" s="37"/>
      <c r="H61" s="198"/>
      <c r="I61" s="121"/>
      <c r="J61" s="228"/>
      <c r="K61" s="37">
        <f>K$32*K60</f>
        <v>0</v>
      </c>
      <c r="L61" s="198">
        <f>L$32*L60</f>
        <v>0</v>
      </c>
      <c r="M61" s="121">
        <f>M$32*M60</f>
        <v>0</v>
      </c>
      <c r="N61" s="37">
        <f>N$35*N60</f>
        <v>0.3</v>
      </c>
      <c r="O61" s="198">
        <f>O$35*O60</f>
        <v>0.3</v>
      </c>
      <c r="P61" s="121">
        <f>P$35*P60</f>
        <v>0.3</v>
      </c>
      <c r="Q61" s="198"/>
      <c r="R61" s="198"/>
      <c r="S61" s="198"/>
      <c r="T61" s="186">
        <f>SQRT(SUMSQ(K61,N61))</f>
        <v>0.3</v>
      </c>
      <c r="U61" s="218">
        <f>SQRT(SUMSQ(L61,O61))</f>
        <v>0.3</v>
      </c>
      <c r="V61" s="187">
        <f>SQRT(SUMSQ(M61,P61))</f>
        <v>0.3</v>
      </c>
      <c r="W61" s="122"/>
      <c r="X61" s="71" t="s">
        <v>39</v>
      </c>
    </row>
    <row r="62" spans="1:24" x14ac:dyDescent="0.2">
      <c r="A62" s="39"/>
      <c r="B62" s="25"/>
      <c r="C62" s="102"/>
      <c r="D62" s="40"/>
      <c r="E62" s="41"/>
      <c r="F62" s="163"/>
      <c r="G62" s="40"/>
      <c r="H62" s="41"/>
      <c r="I62" s="163"/>
      <c r="J62" s="229"/>
      <c r="K62" s="40"/>
      <c r="L62" s="41"/>
      <c r="M62" s="163"/>
      <c r="N62" s="40"/>
      <c r="O62" s="41"/>
      <c r="P62" s="163"/>
      <c r="Q62" s="41"/>
      <c r="R62" s="41"/>
      <c r="S62" s="41"/>
      <c r="T62" s="170"/>
      <c r="U62" s="73"/>
      <c r="V62" s="171"/>
      <c r="W62" s="120"/>
      <c r="X62" s="71"/>
    </row>
    <row r="63" spans="1:24" x14ac:dyDescent="0.2">
      <c r="A63" s="39"/>
      <c r="B63" s="25"/>
      <c r="C63" s="102"/>
      <c r="D63" s="40"/>
      <c r="E63" s="41"/>
      <c r="F63" s="163"/>
      <c r="G63" s="40"/>
      <c r="H63" s="41"/>
      <c r="I63" s="163"/>
      <c r="J63" s="229"/>
      <c r="K63" s="40"/>
      <c r="L63" s="41"/>
      <c r="M63" s="163"/>
      <c r="N63" s="40"/>
      <c r="O63" s="41"/>
      <c r="P63" s="163"/>
      <c r="Q63" s="41"/>
      <c r="R63" s="41"/>
      <c r="S63" s="41"/>
      <c r="T63" s="170"/>
      <c r="U63" s="73"/>
      <c r="V63" s="171"/>
      <c r="W63" s="120"/>
      <c r="X63" s="71"/>
    </row>
    <row r="64" spans="1:24" x14ac:dyDescent="0.2">
      <c r="A64" s="35" t="s">
        <v>76</v>
      </c>
      <c r="B64" s="36" t="s">
        <v>5</v>
      </c>
      <c r="C64" s="117"/>
      <c r="D64" s="37"/>
      <c r="E64" s="198"/>
      <c r="F64" s="121"/>
      <c r="G64" s="37"/>
      <c r="H64" s="198"/>
      <c r="I64" s="121"/>
      <c r="J64" s="228"/>
      <c r="K64" s="37">
        <v>1</v>
      </c>
      <c r="L64" s="198">
        <v>1</v>
      </c>
      <c r="M64" s="121">
        <v>1</v>
      </c>
      <c r="N64" s="37">
        <v>1</v>
      </c>
      <c r="O64" s="198">
        <v>1</v>
      </c>
      <c r="P64" s="121">
        <v>1</v>
      </c>
      <c r="Q64" s="198"/>
      <c r="R64" s="198"/>
      <c r="S64" s="198"/>
      <c r="T64" s="49"/>
      <c r="U64" s="202"/>
      <c r="V64" s="176"/>
      <c r="W64" s="121"/>
      <c r="X64" s="71" t="s">
        <v>28</v>
      </c>
    </row>
    <row r="65" spans="1:24" x14ac:dyDescent="0.2">
      <c r="A65" s="38" t="s">
        <v>77</v>
      </c>
      <c r="B65" s="36" t="s">
        <v>4</v>
      </c>
      <c r="C65" s="117"/>
      <c r="D65" s="37"/>
      <c r="E65" s="198"/>
      <c r="F65" s="121"/>
      <c r="G65" s="37"/>
      <c r="H65" s="198"/>
      <c r="I65" s="121"/>
      <c r="J65" s="228"/>
      <c r="K65" s="37">
        <f>K$32*K64</f>
        <v>1.5</v>
      </c>
      <c r="L65" s="198">
        <f>L$32*L64</f>
        <v>1.5</v>
      </c>
      <c r="M65" s="121">
        <f>M$32*M64</f>
        <v>1.5</v>
      </c>
      <c r="N65" s="37">
        <f>N$35*N64</f>
        <v>0.3</v>
      </c>
      <c r="O65" s="198">
        <f>O$35*O64</f>
        <v>0.3</v>
      </c>
      <c r="P65" s="121">
        <f>P$35*P64</f>
        <v>0.3</v>
      </c>
      <c r="Q65" s="198"/>
      <c r="R65" s="198"/>
      <c r="S65" s="198"/>
      <c r="T65" s="186">
        <f>SQRT(SUMSQ(K65,N65))</f>
        <v>1.5297058540778354</v>
      </c>
      <c r="U65" s="218">
        <f>SQRT(SUMSQ(L65,O65))</f>
        <v>1.5297058540778354</v>
      </c>
      <c r="V65" s="187">
        <f>SQRT(SUMSQ(M65,P65))</f>
        <v>1.5297058540778354</v>
      </c>
      <c r="W65" s="122"/>
      <c r="X65" s="71" t="s">
        <v>40</v>
      </c>
    </row>
    <row r="66" spans="1:24" x14ac:dyDescent="0.2">
      <c r="A66" s="39"/>
      <c r="B66" s="25"/>
      <c r="C66" s="102"/>
      <c r="D66" s="40"/>
      <c r="E66" s="41"/>
      <c r="F66" s="163"/>
      <c r="G66" s="40"/>
      <c r="H66" s="41"/>
      <c r="I66" s="163"/>
      <c r="J66" s="229"/>
      <c r="K66" s="40"/>
      <c r="L66" s="41"/>
      <c r="M66" s="163"/>
      <c r="N66" s="40"/>
      <c r="O66" s="41"/>
      <c r="P66" s="163"/>
      <c r="Q66" s="41"/>
      <c r="R66" s="41"/>
      <c r="S66" s="41"/>
      <c r="T66" s="170"/>
      <c r="U66" s="73"/>
      <c r="V66" s="171"/>
      <c r="W66" s="120"/>
      <c r="X66" s="71"/>
    </row>
    <row r="67" spans="1:24" x14ac:dyDescent="0.2">
      <c r="A67" s="39"/>
      <c r="B67" s="25"/>
      <c r="C67" s="102"/>
      <c r="D67" s="40"/>
      <c r="E67" s="41"/>
      <c r="F67" s="163"/>
      <c r="G67" s="40"/>
      <c r="H67" s="41"/>
      <c r="I67" s="163"/>
      <c r="J67" s="229"/>
      <c r="K67" s="40"/>
      <c r="L67" s="41"/>
      <c r="M67" s="163"/>
      <c r="N67" s="40"/>
      <c r="O67" s="41"/>
      <c r="P67" s="163"/>
      <c r="Q67" s="41"/>
      <c r="R67" s="41"/>
      <c r="S67" s="41"/>
      <c r="T67" s="170"/>
      <c r="U67" s="73"/>
      <c r="V67" s="171"/>
      <c r="W67" s="120"/>
      <c r="X67" s="71"/>
    </row>
    <row r="68" spans="1:24" x14ac:dyDescent="0.2">
      <c r="A68" s="272" t="s">
        <v>118</v>
      </c>
      <c r="B68" s="284" t="s">
        <v>5</v>
      </c>
      <c r="C68" s="274"/>
      <c r="D68" s="275"/>
      <c r="E68" s="276"/>
      <c r="F68" s="277"/>
      <c r="G68" s="275"/>
      <c r="H68" s="276"/>
      <c r="I68" s="277"/>
      <c r="J68" s="278"/>
      <c r="K68" s="275">
        <v>1</v>
      </c>
      <c r="L68" s="276">
        <v>1</v>
      </c>
      <c r="M68" s="277">
        <v>1</v>
      </c>
      <c r="N68" s="37">
        <f>N22/(K22+N22)</f>
        <v>1.258925411635676E-10</v>
      </c>
      <c r="O68" s="198">
        <f>O22/(L22+O22)</f>
        <v>0.5</v>
      </c>
      <c r="P68" s="121">
        <f>P22/(M22+P22)</f>
        <v>0.5</v>
      </c>
      <c r="Q68" s="276"/>
      <c r="R68" s="276"/>
      <c r="S68" s="276"/>
      <c r="T68" s="279"/>
      <c r="U68" s="280"/>
      <c r="V68" s="281"/>
      <c r="W68" s="282"/>
      <c r="X68" s="286" t="s">
        <v>125</v>
      </c>
    </row>
    <row r="69" spans="1:24" x14ac:dyDescent="0.2">
      <c r="A69" s="283" t="s">
        <v>119</v>
      </c>
      <c r="B69" s="284" t="s">
        <v>4</v>
      </c>
      <c r="C69" s="274"/>
      <c r="D69" s="275"/>
      <c r="E69" s="276"/>
      <c r="F69" s="277"/>
      <c r="G69" s="275"/>
      <c r="H69" s="276"/>
      <c r="I69" s="277"/>
      <c r="J69" s="278"/>
      <c r="K69" s="37">
        <f>K$32*K68</f>
        <v>1.5</v>
      </c>
      <c r="L69" s="198">
        <f>L$32*L68</f>
        <v>1.5</v>
      </c>
      <c r="M69" s="121">
        <f>M$32*M68</f>
        <v>1.5</v>
      </c>
      <c r="N69" s="37">
        <f>N$35*N68</f>
        <v>3.776776234907028E-11</v>
      </c>
      <c r="O69" s="198">
        <f>O$35*O68</f>
        <v>0.15</v>
      </c>
      <c r="P69" s="121">
        <f>P$35*P68</f>
        <v>0.15</v>
      </c>
      <c r="Q69" s="276"/>
      <c r="R69" s="276"/>
      <c r="S69" s="276"/>
      <c r="T69" s="186">
        <f>SQRT(SUMSQ(K69,N69))</f>
        <v>1.5</v>
      </c>
      <c r="U69" s="218">
        <f>SQRT(SUMSQ(L69,O69))</f>
        <v>1.5074813431681335</v>
      </c>
      <c r="V69" s="187">
        <f>SQRT(SUMSQ(M69,P69))</f>
        <v>1.5074813431681335</v>
      </c>
      <c r="W69" s="282"/>
      <c r="X69" s="71" t="s">
        <v>126</v>
      </c>
    </row>
    <row r="70" spans="1:24" x14ac:dyDescent="0.2">
      <c r="A70" s="39"/>
      <c r="B70" s="25"/>
      <c r="C70" s="102"/>
      <c r="D70" s="40"/>
      <c r="E70" s="41"/>
      <c r="F70" s="163"/>
      <c r="G70" s="40"/>
      <c r="H70" s="41"/>
      <c r="I70" s="163"/>
      <c r="J70" s="229"/>
      <c r="K70" s="40"/>
      <c r="L70" s="41"/>
      <c r="M70" s="163"/>
      <c r="N70" s="40"/>
      <c r="O70" s="41"/>
      <c r="P70" s="163"/>
      <c r="Q70" s="41"/>
      <c r="R70" s="41"/>
      <c r="S70" s="41"/>
      <c r="T70" s="170"/>
      <c r="U70" s="73"/>
      <c r="V70" s="171"/>
      <c r="W70" s="120"/>
      <c r="X70" s="71"/>
    </row>
    <row r="71" spans="1:24" x14ac:dyDescent="0.2">
      <c r="A71" s="39"/>
      <c r="B71" s="25"/>
      <c r="C71" s="102"/>
      <c r="D71" s="40"/>
      <c r="E71" s="41"/>
      <c r="F71" s="163"/>
      <c r="G71" s="40"/>
      <c r="H71" s="41"/>
      <c r="I71" s="163"/>
      <c r="J71" s="229"/>
      <c r="K71" s="40"/>
      <c r="L71" s="41"/>
      <c r="M71" s="163"/>
      <c r="N71" s="40"/>
      <c r="O71" s="41"/>
      <c r="P71" s="163"/>
      <c r="Q71" s="41"/>
      <c r="R71" s="41"/>
      <c r="S71" s="41"/>
      <c r="T71" s="170"/>
      <c r="U71" s="73"/>
      <c r="V71" s="171"/>
      <c r="W71" s="120"/>
      <c r="X71" s="71"/>
    </row>
    <row r="72" spans="1:24" x14ac:dyDescent="0.2">
      <c r="A72" s="35" t="s">
        <v>120</v>
      </c>
      <c r="B72" s="36" t="s">
        <v>5</v>
      </c>
      <c r="C72" s="117"/>
      <c r="D72" s="37"/>
      <c r="E72" s="198"/>
      <c r="F72" s="121"/>
      <c r="G72" s="37"/>
      <c r="H72" s="198"/>
      <c r="I72" s="121"/>
      <c r="J72" s="228"/>
      <c r="K72" s="37">
        <v>1</v>
      </c>
      <c r="L72" s="198">
        <v>1</v>
      </c>
      <c r="M72" s="121">
        <v>1</v>
      </c>
      <c r="N72" s="37">
        <v>1</v>
      </c>
      <c r="O72" s="198">
        <v>1</v>
      </c>
      <c r="P72" s="121">
        <v>1</v>
      </c>
      <c r="Q72" s="198">
        <v>1</v>
      </c>
      <c r="R72" s="198">
        <v>1</v>
      </c>
      <c r="S72" s="198">
        <v>1</v>
      </c>
      <c r="T72" s="49"/>
      <c r="U72" s="202"/>
      <c r="V72" s="176"/>
      <c r="W72" s="121"/>
      <c r="X72" s="71" t="s">
        <v>28</v>
      </c>
    </row>
    <row r="73" spans="1:24" x14ac:dyDescent="0.2">
      <c r="A73" s="38" t="s">
        <v>121</v>
      </c>
      <c r="B73" s="36" t="s">
        <v>4</v>
      </c>
      <c r="C73" s="117"/>
      <c r="D73" s="37"/>
      <c r="E73" s="198"/>
      <c r="F73" s="121"/>
      <c r="G73" s="37"/>
      <c r="H73" s="198"/>
      <c r="I73" s="121"/>
      <c r="J73" s="228"/>
      <c r="K73" s="37">
        <f>K$32*K72</f>
        <v>1.5</v>
      </c>
      <c r="L73" s="198">
        <f>L$32*L72</f>
        <v>1.5</v>
      </c>
      <c r="M73" s="121">
        <f>M$32*M72</f>
        <v>1.5</v>
      </c>
      <c r="N73" s="37">
        <f>N$35*N72</f>
        <v>0.3</v>
      </c>
      <c r="O73" s="198">
        <f>O$35*O72</f>
        <v>0.3</v>
      </c>
      <c r="P73" s="121">
        <f>P$35*P72</f>
        <v>0.3</v>
      </c>
      <c r="Q73" s="198">
        <f>Q$36*Q72</f>
        <v>8</v>
      </c>
      <c r="R73" s="198">
        <f>Q$36*R72</f>
        <v>8</v>
      </c>
      <c r="S73" s="198">
        <f>Q$36*S72</f>
        <v>8</v>
      </c>
      <c r="T73" s="186">
        <f>SQRT(SUMSQ(K73,N73))+Q73</f>
        <v>9.5297058540778359</v>
      </c>
      <c r="U73" s="218">
        <f>SQRT(SUMSQ(L73,O73))+R73</f>
        <v>9.5297058540778359</v>
      </c>
      <c r="V73" s="187">
        <f>SQRT(SUMSQ(M73,P73))+S73</f>
        <v>9.5297058540778359</v>
      </c>
      <c r="W73" s="122"/>
      <c r="X73" s="71" t="s">
        <v>127</v>
      </c>
    </row>
    <row r="74" spans="1:24" ht="13.5" thickBot="1" x14ac:dyDescent="0.25">
      <c r="A74" s="87"/>
      <c r="B74" s="103"/>
      <c r="C74" s="118"/>
      <c r="D74" s="70"/>
      <c r="E74" s="199"/>
      <c r="F74" s="164"/>
      <c r="G74" s="70"/>
      <c r="H74" s="199"/>
      <c r="I74" s="164"/>
      <c r="J74" s="230"/>
      <c r="K74" s="199"/>
      <c r="L74" s="199"/>
      <c r="M74" s="164"/>
      <c r="N74" s="70"/>
      <c r="O74" s="199"/>
      <c r="P74" s="164"/>
      <c r="Q74" s="199"/>
      <c r="R74" s="199"/>
      <c r="S74" s="199"/>
      <c r="T74" s="167"/>
      <c r="U74" s="219"/>
      <c r="V74" s="123"/>
      <c r="W74" s="123"/>
      <c r="X74" s="72"/>
    </row>
    <row r="75" spans="1:24" x14ac:dyDescent="0.2">
      <c r="B75" s="25"/>
      <c r="C75" s="25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2"/>
      <c r="U75" s="42"/>
      <c r="V75" s="42"/>
      <c r="W75" s="42"/>
      <c r="X75" s="42"/>
    </row>
    <row r="76" spans="1:24" ht="13.5" thickBot="1" x14ac:dyDescent="0.25">
      <c r="A76" s="225"/>
      <c r="N76" s="48"/>
      <c r="O76" s="48"/>
      <c r="P76" s="48"/>
      <c r="Q76" s="48"/>
      <c r="R76" s="48"/>
      <c r="S76" s="48"/>
    </row>
    <row r="77" spans="1:24" x14ac:dyDescent="0.2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28"/>
      <c r="O77" s="28"/>
      <c r="P77" s="28"/>
      <c r="Q77" s="28"/>
      <c r="R77" s="28"/>
      <c r="S77" s="28"/>
      <c r="T77" s="45"/>
      <c r="U77" s="45"/>
      <c r="V77" s="45"/>
      <c r="W77" s="45"/>
      <c r="X77" s="13" t="s">
        <v>0</v>
      </c>
    </row>
    <row r="78" spans="1:24" x14ac:dyDescent="0.2">
      <c r="A78" s="105" t="s">
        <v>154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1"/>
      <c r="O78" s="21"/>
      <c r="P78" s="21"/>
      <c r="Q78" s="21"/>
      <c r="R78" s="21"/>
      <c r="S78" s="21"/>
      <c r="T78" s="25"/>
      <c r="U78" s="25"/>
      <c r="V78" s="25"/>
      <c r="W78" s="25"/>
      <c r="X78" s="115"/>
    </row>
    <row r="79" spans="1:24" ht="13.5" thickBot="1" x14ac:dyDescent="0.25">
      <c r="A79" s="96" t="s">
        <v>155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1"/>
      <c r="O79" s="21"/>
      <c r="P79" s="21"/>
      <c r="Q79" s="21"/>
      <c r="R79" s="21"/>
      <c r="S79" s="21"/>
      <c r="T79" s="25"/>
      <c r="U79" s="25"/>
      <c r="V79" s="25"/>
      <c r="W79" s="25"/>
      <c r="X79" s="115"/>
    </row>
    <row r="80" spans="1:24" x14ac:dyDescent="0.2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28"/>
      <c r="O80" s="28"/>
      <c r="P80" s="28"/>
      <c r="Q80" s="28"/>
      <c r="R80" s="28"/>
      <c r="S80" s="28"/>
      <c r="T80" s="45"/>
      <c r="U80" s="45"/>
      <c r="V80" s="45"/>
      <c r="W80" s="45"/>
      <c r="X80" s="56"/>
    </row>
    <row r="81" spans="1:24" ht="13.5" thickBot="1" x14ac:dyDescent="0.25">
      <c r="N81" s="48"/>
      <c r="O81" s="48"/>
      <c r="P81" s="48"/>
      <c r="Q81" s="48"/>
      <c r="R81" s="48"/>
      <c r="S81" s="48"/>
      <c r="T81" s="44"/>
      <c r="U81" s="44"/>
      <c r="V81" s="44"/>
      <c r="W81" s="44"/>
    </row>
    <row r="82" spans="1:24" x14ac:dyDescent="0.2">
      <c r="A82" s="9" t="s">
        <v>26</v>
      </c>
      <c r="B82" s="65"/>
      <c r="C82" s="104" t="s">
        <v>31</v>
      </c>
      <c r="D82" s="291" t="s">
        <v>51</v>
      </c>
      <c r="E82" s="292"/>
      <c r="F82" s="290"/>
      <c r="G82" s="291" t="s">
        <v>52</v>
      </c>
      <c r="H82" s="292"/>
      <c r="I82" s="290"/>
      <c r="J82" s="104" t="s">
        <v>31</v>
      </c>
      <c r="K82" s="292" t="s">
        <v>53</v>
      </c>
      <c r="L82" s="292"/>
      <c r="M82" s="290"/>
      <c r="N82" s="291" t="s">
        <v>54</v>
      </c>
      <c r="O82" s="292"/>
      <c r="P82" s="290"/>
      <c r="Q82" s="210"/>
      <c r="R82" s="210"/>
      <c r="S82" s="210"/>
      <c r="T82" s="12"/>
      <c r="U82" s="12"/>
      <c r="V82" s="12"/>
      <c r="W82" s="12"/>
      <c r="X82" s="13" t="s">
        <v>0</v>
      </c>
    </row>
    <row r="83" spans="1:24" x14ac:dyDescent="0.2">
      <c r="A83" s="29"/>
      <c r="B83" s="15"/>
      <c r="C83" s="15"/>
      <c r="D83" s="140" t="s">
        <v>43</v>
      </c>
      <c r="E83" s="141" t="s">
        <v>44</v>
      </c>
      <c r="F83" s="114" t="s">
        <v>50</v>
      </c>
      <c r="G83" s="140" t="s">
        <v>43</v>
      </c>
      <c r="H83" s="141" t="s">
        <v>44</v>
      </c>
      <c r="I83" s="114" t="s">
        <v>50</v>
      </c>
      <c r="J83" s="227"/>
      <c r="K83" s="141" t="s">
        <v>43</v>
      </c>
      <c r="L83" s="141" t="s">
        <v>44</v>
      </c>
      <c r="M83" s="114" t="s">
        <v>50</v>
      </c>
      <c r="N83" s="140" t="s">
        <v>43</v>
      </c>
      <c r="O83" s="141" t="s">
        <v>44</v>
      </c>
      <c r="P83" s="114" t="s">
        <v>50</v>
      </c>
      <c r="Q83" s="211"/>
      <c r="R83" s="211"/>
      <c r="S83" s="211"/>
      <c r="T83" s="8"/>
      <c r="U83" s="8"/>
      <c r="V83" s="8"/>
      <c r="W83" s="8"/>
      <c r="X83" s="115"/>
    </row>
    <row r="84" spans="1:24" x14ac:dyDescent="0.2">
      <c r="A84" s="14"/>
      <c r="B84" s="15"/>
      <c r="C84" s="15"/>
      <c r="D84" s="16"/>
      <c r="E84" s="17"/>
      <c r="F84" s="162"/>
      <c r="G84" s="16"/>
      <c r="H84" s="17"/>
      <c r="I84" s="162"/>
      <c r="J84" s="91"/>
      <c r="K84" s="17"/>
      <c r="L84" s="17"/>
      <c r="M84" s="17"/>
      <c r="N84" s="16"/>
      <c r="O84" s="17"/>
      <c r="P84" s="162"/>
      <c r="Q84" s="17"/>
      <c r="R84" s="17"/>
      <c r="S84" s="17"/>
      <c r="T84" s="8"/>
      <c r="U84" s="8"/>
      <c r="V84" s="8"/>
      <c r="W84" s="8"/>
      <c r="X84" s="57"/>
    </row>
    <row r="85" spans="1:24" x14ac:dyDescent="0.2">
      <c r="A85" s="19" t="s">
        <v>36</v>
      </c>
      <c r="B85" s="20" t="s">
        <v>2</v>
      </c>
      <c r="C85" s="20"/>
      <c r="D85" s="168">
        <f>D7</f>
        <v>-98</v>
      </c>
      <c r="E85" s="200">
        <f>E7</f>
        <v>-98</v>
      </c>
      <c r="F85" s="169">
        <f>F7</f>
        <v>-98</v>
      </c>
      <c r="G85" s="168"/>
      <c r="H85" s="200"/>
      <c r="I85" s="169"/>
      <c r="J85" s="101"/>
      <c r="K85" s="200">
        <f>K7</f>
        <v>-98</v>
      </c>
      <c r="L85" s="200">
        <f>L7</f>
        <v>-98</v>
      </c>
      <c r="M85" s="169">
        <f>M7</f>
        <v>-98</v>
      </c>
      <c r="N85" s="168"/>
      <c r="O85" s="200"/>
      <c r="P85" s="169"/>
      <c r="Q85" s="200"/>
      <c r="R85" s="200"/>
      <c r="S85" s="200"/>
      <c r="T85" s="8"/>
      <c r="U85" s="8"/>
      <c r="V85" s="8"/>
      <c r="W85" s="8"/>
      <c r="X85" s="55"/>
    </row>
    <row r="86" spans="1:24" x14ac:dyDescent="0.2">
      <c r="A86" s="19" t="s">
        <v>3</v>
      </c>
      <c r="B86" s="20" t="s">
        <v>4</v>
      </c>
      <c r="C86" s="20"/>
      <c r="D86" s="83"/>
      <c r="E86" s="21"/>
      <c r="F86" s="58"/>
      <c r="G86" s="147">
        <f>G8</f>
        <v>7</v>
      </c>
      <c r="H86" s="23">
        <f>H8</f>
        <v>7</v>
      </c>
      <c r="I86" s="137">
        <f>I8</f>
        <v>7</v>
      </c>
      <c r="J86" s="231"/>
      <c r="K86" s="21"/>
      <c r="L86" s="21"/>
      <c r="M86" s="58"/>
      <c r="N86" s="256">
        <f>N8</f>
        <v>-99</v>
      </c>
      <c r="O86" s="24">
        <f>O8</f>
        <v>0</v>
      </c>
      <c r="P86" s="137">
        <f>P8</f>
        <v>0</v>
      </c>
      <c r="Q86" s="23"/>
      <c r="R86" s="23"/>
      <c r="S86" s="23"/>
      <c r="T86" s="8"/>
      <c r="U86" s="8"/>
      <c r="V86" s="8"/>
      <c r="W86" s="8"/>
      <c r="X86" s="55"/>
    </row>
    <row r="87" spans="1:24" x14ac:dyDescent="0.2">
      <c r="A87" s="19" t="s">
        <v>92</v>
      </c>
      <c r="B87" s="58" t="s">
        <v>93</v>
      </c>
      <c r="C87" s="101">
        <f>C10</f>
        <v>-83</v>
      </c>
      <c r="D87" s="83"/>
      <c r="E87" s="21"/>
      <c r="F87" s="58"/>
      <c r="G87" s="147"/>
      <c r="H87" s="23"/>
      <c r="I87" s="137"/>
      <c r="J87" s="101"/>
      <c r="K87" s="21"/>
      <c r="L87" s="21"/>
      <c r="M87" s="58"/>
      <c r="N87" s="256"/>
      <c r="O87" s="24"/>
      <c r="P87" s="137"/>
      <c r="Q87" s="23"/>
      <c r="R87" s="23"/>
      <c r="S87" s="23"/>
      <c r="T87" s="8"/>
      <c r="U87" s="8"/>
      <c r="V87" s="8"/>
      <c r="W87" s="8"/>
      <c r="X87" s="55"/>
    </row>
    <row r="88" spans="1:24" x14ac:dyDescent="0.2">
      <c r="A88" s="34" t="s">
        <v>94</v>
      </c>
      <c r="B88" s="58" t="s">
        <v>93</v>
      </c>
      <c r="C88" s="169"/>
      <c r="D88" s="83"/>
      <c r="E88" s="21"/>
      <c r="F88" s="58"/>
      <c r="G88" s="147"/>
      <c r="H88" s="23"/>
      <c r="I88" s="137"/>
      <c r="J88" s="101">
        <f>J11</f>
        <v>-103</v>
      </c>
      <c r="K88" s="21"/>
      <c r="L88" s="21"/>
      <c r="M88" s="58"/>
      <c r="N88" s="256"/>
      <c r="O88" s="24"/>
      <c r="P88" s="137"/>
      <c r="Q88" s="23"/>
      <c r="R88" s="23"/>
      <c r="S88" s="23"/>
      <c r="T88" s="8"/>
      <c r="U88" s="8"/>
      <c r="V88" s="8"/>
      <c r="W88" s="8"/>
      <c r="X88" s="55"/>
    </row>
    <row r="89" spans="1:24" x14ac:dyDescent="0.2">
      <c r="A89" s="19"/>
      <c r="B89" s="20"/>
      <c r="C89" s="20"/>
      <c r="D89" s="83"/>
      <c r="E89" s="21"/>
      <c r="F89" s="58"/>
      <c r="G89" s="147"/>
      <c r="H89" s="23"/>
      <c r="I89" s="137"/>
      <c r="J89" s="20"/>
      <c r="K89" s="21"/>
      <c r="L89" s="21"/>
      <c r="M89" s="58"/>
      <c r="N89" s="256"/>
      <c r="O89" s="24"/>
      <c r="P89" s="137"/>
      <c r="Q89" s="23"/>
      <c r="R89" s="23"/>
      <c r="S89" s="23"/>
      <c r="T89" s="8"/>
      <c r="U89" s="8"/>
      <c r="V89" s="8"/>
      <c r="W89" s="8"/>
      <c r="X89" s="57"/>
    </row>
    <row r="90" spans="1:24" x14ac:dyDescent="0.2">
      <c r="A90" s="19" t="s">
        <v>10</v>
      </c>
      <c r="B90" s="20" t="s">
        <v>4</v>
      </c>
      <c r="C90" s="129">
        <v>0</v>
      </c>
      <c r="D90" s="144">
        <v>0</v>
      </c>
      <c r="E90" s="195">
        <v>0</v>
      </c>
      <c r="F90" s="145">
        <v>0</v>
      </c>
      <c r="G90" s="144">
        <v>0</v>
      </c>
      <c r="H90" s="195">
        <v>-1.55</v>
      </c>
      <c r="I90" s="145">
        <v>-1.55</v>
      </c>
      <c r="J90" s="129">
        <v>0</v>
      </c>
      <c r="K90" s="195">
        <v>0</v>
      </c>
      <c r="L90" s="195">
        <v>0</v>
      </c>
      <c r="M90" s="145">
        <v>0</v>
      </c>
      <c r="N90" s="260">
        <v>0</v>
      </c>
      <c r="O90" s="258">
        <v>1.55</v>
      </c>
      <c r="P90" s="145">
        <v>1.55</v>
      </c>
      <c r="Q90" s="23"/>
      <c r="R90" s="23"/>
      <c r="S90" s="23"/>
      <c r="T90" s="8"/>
      <c r="U90" s="8"/>
      <c r="V90" s="8"/>
      <c r="W90" s="8"/>
      <c r="X90" s="22" t="s">
        <v>8</v>
      </c>
    </row>
    <row r="91" spans="1:24" x14ac:dyDescent="0.2">
      <c r="A91" s="34" t="s">
        <v>9</v>
      </c>
      <c r="B91" s="20" t="s">
        <v>4</v>
      </c>
      <c r="C91" s="97">
        <f>C87+C90</f>
        <v>-83</v>
      </c>
      <c r="D91" s="170">
        <f>D85+D90</f>
        <v>-98</v>
      </c>
      <c r="E91" s="73">
        <f>E85+E90</f>
        <v>-98</v>
      </c>
      <c r="F91" s="171">
        <f>F85+F90</f>
        <v>-98</v>
      </c>
      <c r="G91" s="170">
        <f>G86+G90</f>
        <v>7</v>
      </c>
      <c r="H91" s="73">
        <f>H86+H90</f>
        <v>5.45</v>
      </c>
      <c r="I91" s="171">
        <f>I86+I90</f>
        <v>5.45</v>
      </c>
      <c r="J91" s="97">
        <f>J87+J90</f>
        <v>0</v>
      </c>
      <c r="K91" s="73">
        <f>K85+K90</f>
        <v>-98</v>
      </c>
      <c r="L91" s="73">
        <f>L85+L90</f>
        <v>-98</v>
      </c>
      <c r="M91" s="171">
        <f>M85+M90</f>
        <v>-98</v>
      </c>
      <c r="N91" s="261">
        <f>N86+N90</f>
        <v>-99</v>
      </c>
      <c r="O91" s="73">
        <f>O86+O90</f>
        <v>1.55</v>
      </c>
      <c r="P91" s="171">
        <f>P86+P90</f>
        <v>1.55</v>
      </c>
      <c r="Q91" s="73"/>
      <c r="R91" s="73"/>
      <c r="S91" s="73"/>
      <c r="T91" s="8"/>
      <c r="U91" s="8"/>
      <c r="V91" s="8"/>
      <c r="W91" s="8"/>
      <c r="X91" s="22" t="s">
        <v>12</v>
      </c>
    </row>
    <row r="92" spans="1:24" x14ac:dyDescent="0.2">
      <c r="A92" s="19"/>
      <c r="B92" s="20"/>
      <c r="C92" s="20"/>
      <c r="D92" s="109"/>
      <c r="E92" s="18"/>
      <c r="F92" s="20"/>
      <c r="G92" s="109"/>
      <c r="H92" s="18"/>
      <c r="I92" s="20"/>
      <c r="J92" s="92"/>
      <c r="K92" s="18"/>
      <c r="L92" s="18"/>
      <c r="M92" s="18"/>
      <c r="N92" s="262"/>
      <c r="O92" s="26"/>
      <c r="P92" s="20"/>
      <c r="Q92" s="18"/>
      <c r="R92" s="18"/>
      <c r="S92" s="18"/>
      <c r="T92" s="8"/>
      <c r="U92" s="8"/>
      <c r="V92" s="8"/>
      <c r="W92" s="8"/>
      <c r="X92" s="57"/>
    </row>
    <row r="93" spans="1:24" x14ac:dyDescent="0.2">
      <c r="A93" s="47" t="s">
        <v>7</v>
      </c>
      <c r="B93" s="20"/>
      <c r="C93" s="20"/>
      <c r="D93" s="109"/>
      <c r="E93" s="18"/>
      <c r="F93" s="20"/>
      <c r="G93" s="109"/>
      <c r="H93" s="18"/>
      <c r="I93" s="20"/>
      <c r="J93" s="92"/>
      <c r="K93" s="18"/>
      <c r="L93" s="18"/>
      <c r="M93" s="18"/>
      <c r="N93" s="262"/>
      <c r="O93" s="26"/>
      <c r="P93" s="20"/>
      <c r="Q93" s="18"/>
      <c r="R93" s="18"/>
      <c r="S93" s="18"/>
      <c r="T93" s="8"/>
      <c r="U93" s="8"/>
      <c r="V93" s="8"/>
      <c r="W93" s="8"/>
      <c r="X93" s="57"/>
    </row>
    <row r="94" spans="1:24" x14ac:dyDescent="0.2">
      <c r="A94" s="34" t="s">
        <v>21</v>
      </c>
      <c r="B94" s="58" t="s">
        <v>56</v>
      </c>
      <c r="C94" s="20"/>
      <c r="D94" s="152">
        <f>(10^12)*(10^-3)*10^(D91/10)</f>
        <v>0.15848931924611098</v>
      </c>
      <c r="E94" s="74">
        <f>(10^12)*(10^-3)*10^(E91/10)</f>
        <v>0.15848931924611098</v>
      </c>
      <c r="F94" s="136">
        <f>(10^12)*(10^-3)*10^(F91/10)</f>
        <v>0.15848931924611098</v>
      </c>
      <c r="G94" s="152">
        <f>(10^12)*(10^-3)*10^((D91+G91)/10)</f>
        <v>0.79432823472428005</v>
      </c>
      <c r="H94" s="74">
        <f>(10^12)*(10^-3)*10^((E91+H91)/10)</f>
        <v>0.55590425727040338</v>
      </c>
      <c r="I94" s="136">
        <f>(10^12)*(10^-3)*10^((F91+I91)/10)</f>
        <v>0.55590425727040338</v>
      </c>
      <c r="J94" s="232"/>
      <c r="K94" s="74"/>
      <c r="L94" s="74"/>
      <c r="M94" s="74"/>
      <c r="N94" s="263"/>
      <c r="O94" s="41"/>
      <c r="P94" s="136"/>
      <c r="Q94" s="74"/>
      <c r="R94" s="74"/>
      <c r="S94" s="74"/>
      <c r="T94" s="8"/>
      <c r="U94" s="8"/>
      <c r="V94" s="8"/>
      <c r="W94" s="8"/>
      <c r="X94" s="57"/>
    </row>
    <row r="95" spans="1:24" x14ac:dyDescent="0.2">
      <c r="A95" s="31" t="s">
        <v>57</v>
      </c>
      <c r="B95" s="20" t="s">
        <v>4</v>
      </c>
      <c r="C95" s="20"/>
      <c r="D95" s="109"/>
      <c r="E95" s="18"/>
      <c r="F95" s="20"/>
      <c r="G95" s="174">
        <f>10*LOG10(G94/D94)</f>
        <v>7.0000000000000027</v>
      </c>
      <c r="H95" s="33">
        <f>10*LOG10(H94/E94)</f>
        <v>5.4500000000000082</v>
      </c>
      <c r="I95" s="175">
        <f>10*LOG10(I94/F94)</f>
        <v>5.4500000000000082</v>
      </c>
      <c r="J95" s="233"/>
      <c r="K95" s="33"/>
      <c r="L95" s="33"/>
      <c r="M95" s="33"/>
      <c r="N95" s="261"/>
      <c r="O95" s="73"/>
      <c r="P95" s="171"/>
      <c r="Q95" s="73"/>
      <c r="R95" s="73"/>
      <c r="S95" s="73"/>
      <c r="T95" s="8"/>
      <c r="U95" s="8"/>
      <c r="V95" s="8"/>
      <c r="W95" s="8"/>
      <c r="X95" s="22"/>
    </row>
    <row r="96" spans="1:24" x14ac:dyDescent="0.2">
      <c r="A96" s="161" t="s">
        <v>55</v>
      </c>
      <c r="B96" s="20" t="s">
        <v>2</v>
      </c>
      <c r="C96" s="20"/>
      <c r="D96" s="109"/>
      <c r="E96" s="18"/>
      <c r="F96" s="20"/>
      <c r="G96" s="174">
        <f>D91+G91</f>
        <v>-91</v>
      </c>
      <c r="H96" s="33">
        <f>E91+H91</f>
        <v>-92.55</v>
      </c>
      <c r="I96" s="175">
        <f>F91+I91</f>
        <v>-92.55</v>
      </c>
      <c r="J96" s="233"/>
      <c r="K96" s="33"/>
      <c r="L96" s="33"/>
      <c r="M96" s="33"/>
      <c r="N96" s="261"/>
      <c r="O96" s="73"/>
      <c r="P96" s="171"/>
      <c r="Q96" s="73"/>
      <c r="R96" s="73"/>
      <c r="S96" s="73"/>
      <c r="T96" s="8"/>
      <c r="U96" s="8"/>
      <c r="V96" s="8"/>
      <c r="W96" s="8"/>
      <c r="X96" s="22"/>
    </row>
    <row r="97" spans="1:24" x14ac:dyDescent="0.2">
      <c r="A97" s="265" t="s">
        <v>101</v>
      </c>
      <c r="B97" s="20" t="s">
        <v>102</v>
      </c>
      <c r="C97" s="20"/>
      <c r="D97" s="153">
        <f>10*LOG((D94+G94)*10^-9)+10*LOG((18*10^6)/(15*10^3))</f>
        <v>-59.418090042998102</v>
      </c>
      <c r="E97" s="32">
        <f>10*LOG((E94+H94)*10^-9)+10*LOG((18*10^6)/(15*10^3))</f>
        <v>-60.668812130214576</v>
      </c>
      <c r="F97" s="154">
        <f>10*LOG((F94+I94)*10^-9)+10*LOG((18*10^6)/(15*10^3))</f>
        <v>-60.668812130214576</v>
      </c>
      <c r="G97" s="147"/>
      <c r="H97" s="23"/>
      <c r="I97" s="137"/>
      <c r="J97" s="234"/>
      <c r="K97" s="201"/>
      <c r="L97" s="201"/>
      <c r="M97" s="201"/>
      <c r="N97" s="261"/>
      <c r="O97" s="73"/>
      <c r="P97" s="58"/>
      <c r="Q97" s="21"/>
      <c r="R97" s="21"/>
      <c r="S97" s="21"/>
      <c r="T97" s="8"/>
      <c r="U97" s="8"/>
      <c r="V97" s="8"/>
      <c r="W97" s="8"/>
      <c r="X97" s="22"/>
    </row>
    <row r="98" spans="1:24" x14ac:dyDescent="0.2">
      <c r="A98" s="249" t="s">
        <v>105</v>
      </c>
      <c r="B98" s="20" t="s">
        <v>4</v>
      </c>
      <c r="C98" s="20"/>
      <c r="D98" s="153"/>
      <c r="E98" s="32"/>
      <c r="F98" s="154"/>
      <c r="G98" s="147">
        <f>G96-$C87</f>
        <v>-8</v>
      </c>
      <c r="H98" s="23">
        <f>H96-$C87</f>
        <v>-9.5499999999999972</v>
      </c>
      <c r="I98" s="137">
        <f>I96-$C87</f>
        <v>-9.5499999999999972</v>
      </c>
      <c r="J98" s="234"/>
      <c r="K98" s="30"/>
      <c r="L98" s="30"/>
      <c r="M98" s="217"/>
      <c r="N98" s="255"/>
      <c r="O98" s="215"/>
      <c r="P98" s="216"/>
      <c r="Q98" s="215"/>
      <c r="R98" s="215"/>
      <c r="S98" s="215"/>
      <c r="T98" s="8"/>
      <c r="U98" s="8"/>
      <c r="V98" s="8"/>
      <c r="W98" s="8"/>
      <c r="X98" s="22"/>
    </row>
    <row r="99" spans="1:24" x14ac:dyDescent="0.2">
      <c r="A99" s="34" t="s">
        <v>21</v>
      </c>
      <c r="B99" s="58" t="s">
        <v>38</v>
      </c>
      <c r="C99" s="20"/>
      <c r="D99" s="172"/>
      <c r="E99" s="201"/>
      <c r="F99" s="173"/>
      <c r="G99" s="172"/>
      <c r="H99" s="201"/>
      <c r="I99" s="173"/>
      <c r="J99" s="234"/>
      <c r="K99" s="30">
        <f>(10^12)*(10^-3)*($K5/15)*10^(K91/10)</f>
        <v>0.31697863849222196</v>
      </c>
      <c r="L99" s="30">
        <f>(10^12)*(10^-3)*($L5/15)*10^(L91/10)</f>
        <v>0.31697863849222196</v>
      </c>
      <c r="M99" s="217">
        <f>(10^12)*(10^-3)*($M5/15)*10^(M91/10)</f>
        <v>0.31697863849222196</v>
      </c>
      <c r="N99" s="255">
        <f>(10^12)*(10^-3)*($K5/15)*10^((K91+N91)/10)</f>
        <v>3.9905246299377443E-11</v>
      </c>
      <c r="O99" s="215">
        <f>(10^12)*(10^-3)*($L5/15)*10^((L91+O91)/10)</f>
        <v>0.45292886151861184</v>
      </c>
      <c r="P99" s="216">
        <f>(10^12)*(10^-3)*($M5/15)*10^((M91+P91)/10)</f>
        <v>0.45292886151861184</v>
      </c>
      <c r="Q99" s="215"/>
      <c r="R99" s="215"/>
      <c r="S99" s="215"/>
      <c r="T99" s="8"/>
      <c r="U99" s="8"/>
      <c r="V99" s="8"/>
      <c r="W99" s="8"/>
      <c r="X99" s="22"/>
    </row>
    <row r="100" spans="1:24" x14ac:dyDescent="0.2">
      <c r="A100" s="31" t="s">
        <v>46</v>
      </c>
      <c r="B100" s="20" t="s">
        <v>4</v>
      </c>
      <c r="C100" s="20"/>
      <c r="D100" s="172"/>
      <c r="E100" s="201"/>
      <c r="F100" s="173"/>
      <c r="G100" s="172"/>
      <c r="H100" s="201"/>
      <c r="I100" s="173"/>
      <c r="J100" s="234"/>
      <c r="K100" s="201"/>
      <c r="L100" s="201"/>
      <c r="M100" s="173"/>
      <c r="N100" s="264">
        <f>10*LOG10(N99/K99)</f>
        <v>-99</v>
      </c>
      <c r="O100" s="33">
        <f>10*LOG10(O99/L99)</f>
        <v>1.5500000000000089</v>
      </c>
      <c r="P100" s="175">
        <f>10*LOG10(P99/M99)</f>
        <v>1.5500000000000089</v>
      </c>
      <c r="Q100" s="33"/>
      <c r="R100" s="33"/>
      <c r="S100" s="33"/>
      <c r="T100" s="8"/>
      <c r="U100" s="8"/>
      <c r="V100" s="8"/>
      <c r="W100" s="8"/>
      <c r="X100" s="22"/>
    </row>
    <row r="101" spans="1:24" x14ac:dyDescent="0.2">
      <c r="A101" s="161" t="s">
        <v>47</v>
      </c>
      <c r="B101" s="20" t="s">
        <v>37</v>
      </c>
      <c r="C101" s="20"/>
      <c r="D101" s="172"/>
      <c r="E101" s="201"/>
      <c r="F101" s="173"/>
      <c r="G101" s="172"/>
      <c r="H101" s="201"/>
      <c r="I101" s="173"/>
      <c r="J101" s="234"/>
      <c r="K101" s="201"/>
      <c r="L101" s="201"/>
      <c r="M101" s="173"/>
      <c r="N101" s="264">
        <f>K91+N91+10*LOG($K5/15)</f>
        <v>-193.98970004336019</v>
      </c>
      <c r="O101" s="33">
        <f>L91+O91+10*LOG($L5/15)</f>
        <v>-93.43970004336019</v>
      </c>
      <c r="P101" s="175">
        <f>M91+P91+10*LOG($M5/15)</f>
        <v>-93.43970004336019</v>
      </c>
      <c r="Q101" s="33"/>
      <c r="R101" s="33"/>
      <c r="S101" s="33"/>
      <c r="T101" s="8"/>
      <c r="U101" s="8"/>
      <c r="V101" s="8"/>
      <c r="W101" s="8"/>
      <c r="X101" s="22"/>
    </row>
    <row r="102" spans="1:24" x14ac:dyDescent="0.2">
      <c r="A102" s="265" t="s">
        <v>103</v>
      </c>
      <c r="B102" s="20" t="s">
        <v>104</v>
      </c>
      <c r="C102" s="20"/>
      <c r="D102" s="172"/>
      <c r="E102" s="201"/>
      <c r="F102" s="173"/>
      <c r="G102" s="172"/>
      <c r="H102" s="201"/>
      <c r="I102" s="173"/>
      <c r="J102" s="234"/>
      <c r="K102" s="153">
        <f>10*LOG((K99+N99)*10^-9)+10*LOG(N9*12)</f>
        <v>-67.122185821357846</v>
      </c>
      <c r="L102" s="32">
        <f>10*LOG((L99+O99)*10^-9)+10*LOG(O9*12)</f>
        <v>-63.268100275494966</v>
      </c>
      <c r="M102" s="154">
        <f>10*LOG((M99+P99)*10^-9)+10*LOG(P9*12)</f>
        <v>-63.268100275494966</v>
      </c>
      <c r="N102" s="256"/>
      <c r="O102" s="24"/>
      <c r="P102" s="128"/>
      <c r="Q102" s="23"/>
      <c r="R102" s="23"/>
      <c r="S102" s="23"/>
      <c r="T102" s="8"/>
      <c r="U102" s="8"/>
      <c r="V102" s="8"/>
      <c r="W102" s="8"/>
      <c r="X102" s="22"/>
    </row>
    <row r="103" spans="1:24" ht="13.5" thickBot="1" x14ac:dyDescent="0.25">
      <c r="A103" s="266" t="s">
        <v>106</v>
      </c>
      <c r="B103" s="88" t="s">
        <v>4</v>
      </c>
      <c r="C103" s="88"/>
      <c r="D103" s="146"/>
      <c r="E103" s="196"/>
      <c r="F103" s="88"/>
      <c r="G103" s="155"/>
      <c r="H103" s="197"/>
      <c r="I103" s="138"/>
      <c r="J103" s="235"/>
      <c r="K103" s="156"/>
      <c r="L103" s="82"/>
      <c r="M103" s="148"/>
      <c r="N103" s="257">
        <f>N101-$J88</f>
        <v>-90.989700043360187</v>
      </c>
      <c r="O103" s="254">
        <f>O101-$J88</f>
        <v>9.5602999566398097</v>
      </c>
      <c r="P103" s="241">
        <f>P101-$J88</f>
        <v>9.5602999566398097</v>
      </c>
      <c r="Q103" s="156"/>
      <c r="R103" s="82"/>
      <c r="S103" s="82"/>
      <c r="T103" s="8"/>
      <c r="U103" s="8"/>
      <c r="V103" s="8"/>
      <c r="W103" s="8"/>
      <c r="X103" s="22"/>
    </row>
    <row r="104" spans="1:24" s="64" customFormat="1" x14ac:dyDescent="0.2">
      <c r="A104" s="84"/>
      <c r="B104" s="63"/>
      <c r="C104" s="63"/>
      <c r="D104" s="63"/>
      <c r="E104" s="63"/>
      <c r="F104" s="63"/>
      <c r="G104" s="63"/>
      <c r="H104" s="63"/>
      <c r="I104" s="63"/>
      <c r="J104" s="63"/>
      <c r="K104" s="7"/>
      <c r="L104" s="7"/>
      <c r="M104" s="7"/>
      <c r="N104" s="111"/>
      <c r="O104" s="111"/>
      <c r="P104" s="111"/>
      <c r="Q104" s="111"/>
      <c r="R104" s="111"/>
      <c r="S104" s="111"/>
      <c r="T104" s="68"/>
      <c r="U104" s="68"/>
      <c r="V104" s="68"/>
      <c r="W104" s="68"/>
      <c r="X104" s="68"/>
    </row>
    <row r="105" spans="1:24" s="64" customFormat="1" ht="13.5" thickBot="1" x14ac:dyDescent="0.25">
      <c r="A105" s="66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111"/>
      <c r="O105" s="111"/>
      <c r="P105" s="111"/>
      <c r="Q105" s="111"/>
      <c r="R105" s="111"/>
      <c r="S105" s="111"/>
      <c r="T105" s="63"/>
      <c r="U105" s="63"/>
      <c r="V105" s="63"/>
      <c r="W105" s="63"/>
      <c r="X105" s="63"/>
    </row>
    <row r="106" spans="1:24" x14ac:dyDescent="0.2">
      <c r="A106" s="9" t="s">
        <v>27</v>
      </c>
      <c r="B106" s="11"/>
      <c r="C106" s="116"/>
      <c r="D106" s="291" t="s">
        <v>51</v>
      </c>
      <c r="E106" s="292"/>
      <c r="F106" s="290"/>
      <c r="G106" s="291" t="s">
        <v>52</v>
      </c>
      <c r="H106" s="292"/>
      <c r="I106" s="290"/>
      <c r="J106" s="226"/>
      <c r="K106" s="291" t="s">
        <v>53</v>
      </c>
      <c r="L106" s="292"/>
      <c r="M106" s="290"/>
      <c r="N106" s="291" t="s">
        <v>54</v>
      </c>
      <c r="O106" s="292"/>
      <c r="P106" s="290"/>
      <c r="Q106" s="210"/>
      <c r="R106" s="210"/>
      <c r="S106" s="210"/>
      <c r="T106" s="288" t="s">
        <v>18</v>
      </c>
      <c r="U106" s="289"/>
      <c r="V106" s="290"/>
      <c r="W106" s="94" t="s">
        <v>49</v>
      </c>
      <c r="X106" s="13" t="s">
        <v>48</v>
      </c>
    </row>
    <row r="107" spans="1:24" x14ac:dyDescent="0.2">
      <c r="A107" s="29"/>
      <c r="B107" s="18"/>
      <c r="C107" s="92"/>
      <c r="D107" s="140" t="s">
        <v>43</v>
      </c>
      <c r="E107" s="141" t="s">
        <v>44</v>
      </c>
      <c r="F107" s="114" t="s">
        <v>50</v>
      </c>
      <c r="G107" s="140" t="s">
        <v>43</v>
      </c>
      <c r="H107" s="141" t="s">
        <v>44</v>
      </c>
      <c r="I107" s="114" t="s">
        <v>50</v>
      </c>
      <c r="J107" s="227"/>
      <c r="K107" s="140" t="s">
        <v>43</v>
      </c>
      <c r="L107" s="141" t="s">
        <v>44</v>
      </c>
      <c r="M107" s="114" t="s">
        <v>50</v>
      </c>
      <c r="N107" s="140" t="s">
        <v>43</v>
      </c>
      <c r="O107" s="141" t="s">
        <v>44</v>
      </c>
      <c r="P107" s="114" t="s">
        <v>50</v>
      </c>
      <c r="Q107" s="211"/>
      <c r="R107" s="211"/>
      <c r="S107" s="211"/>
      <c r="T107" s="140" t="s">
        <v>43</v>
      </c>
      <c r="U107" s="141" t="s">
        <v>44</v>
      </c>
      <c r="V107" s="114" t="s">
        <v>50</v>
      </c>
      <c r="W107" s="91"/>
      <c r="X107" s="142"/>
    </row>
    <row r="108" spans="1:24" x14ac:dyDescent="0.2">
      <c r="A108" s="29"/>
      <c r="B108" s="18"/>
      <c r="C108" s="92"/>
      <c r="D108" s="78"/>
      <c r="E108" s="25"/>
      <c r="F108" s="143"/>
      <c r="G108" s="78"/>
      <c r="H108" s="25"/>
      <c r="I108" s="143"/>
      <c r="J108" s="102"/>
      <c r="K108" s="78"/>
      <c r="L108" s="25"/>
      <c r="M108" s="143"/>
      <c r="N108" s="78"/>
      <c r="O108" s="25"/>
      <c r="P108" s="143"/>
      <c r="Q108" s="25"/>
      <c r="R108" s="25"/>
      <c r="S108" s="25"/>
      <c r="T108" s="16"/>
      <c r="U108" s="17"/>
      <c r="V108" s="162"/>
      <c r="W108" s="91"/>
      <c r="X108" s="53"/>
    </row>
    <row r="109" spans="1:24" x14ac:dyDescent="0.2">
      <c r="A109" s="35" t="s">
        <v>78</v>
      </c>
      <c r="B109" s="36" t="s">
        <v>4</v>
      </c>
      <c r="C109" s="117"/>
      <c r="D109" s="49"/>
      <c r="E109" s="202"/>
      <c r="F109" s="176"/>
      <c r="G109" s="251">
        <f>G110-T110</f>
        <v>6.7000000000000028</v>
      </c>
      <c r="H109" s="205">
        <f>H110-U110</f>
        <v>5.1500000000000083</v>
      </c>
      <c r="I109" s="181">
        <f>I110-V110</f>
        <v>5.1500000000000083</v>
      </c>
      <c r="J109" s="124"/>
      <c r="K109" s="49"/>
      <c r="L109" s="202"/>
      <c r="M109" s="176"/>
      <c r="N109" s="49"/>
      <c r="O109" s="202"/>
      <c r="P109" s="176"/>
      <c r="Q109" s="202"/>
      <c r="R109" s="202"/>
      <c r="S109" s="202"/>
      <c r="T109" s="49"/>
      <c r="U109" s="202"/>
      <c r="V109" s="176"/>
      <c r="W109" s="126">
        <v>-6</v>
      </c>
      <c r="X109" s="127" t="s">
        <v>135</v>
      </c>
    </row>
    <row r="110" spans="1:24" x14ac:dyDescent="0.2">
      <c r="A110" s="38" t="s">
        <v>79</v>
      </c>
      <c r="B110" s="36" t="s">
        <v>4</v>
      </c>
      <c r="C110" s="117"/>
      <c r="D110" s="49"/>
      <c r="E110" s="202"/>
      <c r="F110" s="176"/>
      <c r="G110" s="49">
        <f>G95</f>
        <v>7.0000000000000027</v>
      </c>
      <c r="H110" s="202">
        <f>H95</f>
        <v>5.4500000000000082</v>
      </c>
      <c r="I110" s="176">
        <f>I95</f>
        <v>5.4500000000000082</v>
      </c>
      <c r="J110" s="124"/>
      <c r="K110" s="49"/>
      <c r="L110" s="202"/>
      <c r="M110" s="176"/>
      <c r="N110" s="49"/>
      <c r="O110" s="202"/>
      <c r="P110" s="176"/>
      <c r="Q110" s="202"/>
      <c r="R110" s="202"/>
      <c r="S110" s="202"/>
      <c r="T110" s="186">
        <f>T45</f>
        <v>0.3</v>
      </c>
      <c r="U110" s="218">
        <f>U45</f>
        <v>0.3</v>
      </c>
      <c r="V110" s="187">
        <f>V45</f>
        <v>0.3</v>
      </c>
      <c r="W110" s="125"/>
      <c r="X110" s="22"/>
    </row>
    <row r="111" spans="1:24" x14ac:dyDescent="0.2">
      <c r="A111" s="35" t="s">
        <v>80</v>
      </c>
      <c r="B111" s="36" t="s">
        <v>4</v>
      </c>
      <c r="C111" s="117"/>
      <c r="D111" s="49"/>
      <c r="E111" s="202"/>
      <c r="F111" s="176"/>
      <c r="G111" s="49">
        <f>G110+T110</f>
        <v>7.3000000000000025</v>
      </c>
      <c r="H111" s="202">
        <f>H110+U110</f>
        <v>5.750000000000008</v>
      </c>
      <c r="I111" s="176">
        <f>I110+V110</f>
        <v>5.750000000000008</v>
      </c>
      <c r="J111" s="124"/>
      <c r="K111" s="49"/>
      <c r="L111" s="202"/>
      <c r="M111" s="176"/>
      <c r="N111" s="49"/>
      <c r="O111" s="202"/>
      <c r="P111" s="176"/>
      <c r="Q111" s="202"/>
      <c r="R111" s="202"/>
      <c r="S111" s="202"/>
      <c r="T111" s="49"/>
      <c r="U111" s="202"/>
      <c r="V111" s="176"/>
      <c r="W111" s="124"/>
      <c r="X111" s="22"/>
    </row>
    <row r="112" spans="1:24" x14ac:dyDescent="0.2">
      <c r="A112" s="43"/>
      <c r="B112" s="25"/>
      <c r="C112" s="102"/>
      <c r="D112" s="46"/>
      <c r="E112" s="24"/>
      <c r="F112" s="128"/>
      <c r="G112" s="46"/>
      <c r="H112" s="24"/>
      <c r="I112" s="128"/>
      <c r="J112" s="93"/>
      <c r="K112" s="46"/>
      <c r="L112" s="24"/>
      <c r="M112" s="128"/>
      <c r="N112" s="46"/>
      <c r="O112" s="24"/>
      <c r="P112" s="128"/>
      <c r="Q112" s="24"/>
      <c r="R112" s="24"/>
      <c r="S112" s="24"/>
      <c r="T112" s="170"/>
      <c r="U112" s="73"/>
      <c r="V112" s="171"/>
      <c r="W112" s="95"/>
      <c r="X112" s="22"/>
    </row>
    <row r="113" spans="1:24" x14ac:dyDescent="0.2">
      <c r="A113" s="35" t="s">
        <v>81</v>
      </c>
      <c r="B113" s="89" t="s">
        <v>2</v>
      </c>
      <c r="C113" s="117"/>
      <c r="D113" s="50"/>
      <c r="E113" s="203"/>
      <c r="F113" s="178"/>
      <c r="G113" s="98">
        <f>G114-T114</f>
        <v>-92.529705854077832</v>
      </c>
      <c r="H113" s="207">
        <f>H114-U114</f>
        <v>-94.079705854077829</v>
      </c>
      <c r="I113" s="182">
        <f>I114-V114</f>
        <v>-94.079705854077829</v>
      </c>
      <c r="J113" s="49"/>
      <c r="K113" s="49"/>
      <c r="L113" s="202"/>
      <c r="M113" s="176"/>
      <c r="N113" s="49"/>
      <c r="O113" s="202"/>
      <c r="P113" s="176"/>
      <c r="Q113" s="202"/>
      <c r="R113" s="202"/>
      <c r="S113" s="202"/>
      <c r="T113" s="188"/>
      <c r="U113" s="220"/>
      <c r="V113" s="189"/>
      <c r="W113" s="126">
        <v>-119.5</v>
      </c>
      <c r="X113" s="127" t="s">
        <v>136</v>
      </c>
    </row>
    <row r="114" spans="1:24" x14ac:dyDescent="0.2">
      <c r="A114" s="38" t="s">
        <v>82</v>
      </c>
      <c r="B114" s="89" t="s">
        <v>2</v>
      </c>
      <c r="C114" s="117"/>
      <c r="D114" s="50"/>
      <c r="E114" s="203"/>
      <c r="F114" s="178"/>
      <c r="G114" s="202">
        <f>G96</f>
        <v>-91</v>
      </c>
      <c r="H114" s="202">
        <f>H96</f>
        <v>-92.55</v>
      </c>
      <c r="I114" s="202">
        <f>I96</f>
        <v>-92.55</v>
      </c>
      <c r="J114" s="49"/>
      <c r="K114" s="49"/>
      <c r="L114" s="202"/>
      <c r="M114" s="176"/>
      <c r="N114" s="49"/>
      <c r="O114" s="202"/>
      <c r="P114" s="176"/>
      <c r="Q114" s="202"/>
      <c r="R114" s="202"/>
      <c r="S114" s="202"/>
      <c r="T114" s="186">
        <f>T49</f>
        <v>1.5297058540778354</v>
      </c>
      <c r="U114" s="218">
        <f>U49</f>
        <v>1.5297058540778354</v>
      </c>
      <c r="V114" s="187">
        <f>V49</f>
        <v>1.5297058540778354</v>
      </c>
      <c r="W114" s="125"/>
      <c r="X114" s="53"/>
    </row>
    <row r="115" spans="1:24" x14ac:dyDescent="0.2">
      <c r="A115" s="35" t="s">
        <v>83</v>
      </c>
      <c r="B115" s="89" t="s">
        <v>2</v>
      </c>
      <c r="C115" s="117"/>
      <c r="D115" s="50"/>
      <c r="E115" s="203"/>
      <c r="F115" s="178"/>
      <c r="G115" s="49">
        <f>G114+T114</f>
        <v>-89.470294145922168</v>
      </c>
      <c r="H115" s="202">
        <f>H114+U114</f>
        <v>-91.020294145922165</v>
      </c>
      <c r="I115" s="176">
        <f>I114+V114</f>
        <v>-91.020294145922165</v>
      </c>
      <c r="J115" s="124"/>
      <c r="K115" s="49"/>
      <c r="L115" s="202"/>
      <c r="M115" s="176"/>
      <c r="N115" s="49"/>
      <c r="O115" s="202"/>
      <c r="P115" s="176"/>
      <c r="Q115" s="202"/>
      <c r="R115" s="202"/>
      <c r="S115" s="202"/>
      <c r="T115" s="188"/>
      <c r="U115" s="220"/>
      <c r="V115" s="189"/>
      <c r="W115" s="124"/>
      <c r="X115" s="53"/>
    </row>
    <row r="116" spans="1:24" s="48" customFormat="1" x14ac:dyDescent="0.2">
      <c r="A116" s="69"/>
      <c r="B116" s="90"/>
      <c r="C116" s="102"/>
      <c r="D116" s="43"/>
      <c r="E116" s="204"/>
      <c r="F116" s="179"/>
      <c r="G116" s="46"/>
      <c r="H116" s="24"/>
      <c r="I116" s="128"/>
      <c r="J116" s="93"/>
      <c r="K116" s="46"/>
      <c r="L116" s="24"/>
      <c r="M116" s="128"/>
      <c r="N116" s="46"/>
      <c r="O116" s="24"/>
      <c r="P116" s="128"/>
      <c r="Q116" s="24"/>
      <c r="R116" s="24"/>
      <c r="S116" s="24"/>
      <c r="T116" s="190"/>
      <c r="U116" s="221"/>
      <c r="V116" s="191"/>
      <c r="W116" s="93"/>
      <c r="X116" s="57"/>
    </row>
    <row r="117" spans="1:24" x14ac:dyDescent="0.2">
      <c r="A117" s="35" t="s">
        <v>129</v>
      </c>
      <c r="B117" s="89" t="s">
        <v>128</v>
      </c>
      <c r="C117" s="117"/>
      <c r="D117" s="50"/>
      <c r="E117" s="203"/>
      <c r="F117" s="178"/>
      <c r="G117" s="98">
        <f>G118-T118</f>
        <v>-60.938796911571814</v>
      </c>
      <c r="H117" s="207">
        <f>H118-U118</f>
        <v>-62.189518998788287</v>
      </c>
      <c r="I117" s="182">
        <f>I118-V118</f>
        <v>-62.189518998788287</v>
      </c>
      <c r="J117" s="124"/>
      <c r="K117" s="49"/>
      <c r="L117" s="202"/>
      <c r="M117" s="176"/>
      <c r="N117" s="49"/>
      <c r="O117" s="202"/>
      <c r="P117" s="176"/>
      <c r="Q117" s="202"/>
      <c r="R117" s="202"/>
      <c r="S117" s="202"/>
      <c r="T117" s="188"/>
      <c r="U117" s="220"/>
      <c r="V117" s="189"/>
      <c r="W117" s="126">
        <f>-114.5+1+10*LOG(18000/15)</f>
        <v>-82.708187539523749</v>
      </c>
      <c r="X117" s="127" t="s">
        <v>137</v>
      </c>
    </row>
    <row r="118" spans="1:24" x14ac:dyDescent="0.2">
      <c r="A118" s="38" t="s">
        <v>130</v>
      </c>
      <c r="B118" s="89" t="s">
        <v>128</v>
      </c>
      <c r="C118" s="117"/>
      <c r="D118" s="50"/>
      <c r="E118" s="203"/>
      <c r="F118" s="178"/>
      <c r="G118" s="202">
        <f>D97</f>
        <v>-59.418090042998102</v>
      </c>
      <c r="H118" s="202">
        <f>E97</f>
        <v>-60.668812130214576</v>
      </c>
      <c r="I118" s="202">
        <f>F97</f>
        <v>-60.668812130214576</v>
      </c>
      <c r="J118" s="124"/>
      <c r="K118" s="49"/>
      <c r="L118" s="202"/>
      <c r="M118" s="176"/>
      <c r="N118" s="49"/>
      <c r="O118" s="202"/>
      <c r="P118" s="176"/>
      <c r="Q118" s="202"/>
      <c r="R118" s="202"/>
      <c r="S118" s="202"/>
      <c r="T118" s="186">
        <f>T53</f>
        <v>1.520706868573708</v>
      </c>
      <c r="U118" s="218">
        <f>U53</f>
        <v>1.520706868573708</v>
      </c>
      <c r="V118" s="187">
        <f>V53</f>
        <v>1.520706868573708</v>
      </c>
      <c r="W118" s="125"/>
      <c r="X118" s="53"/>
    </row>
    <row r="119" spans="1:24" x14ac:dyDescent="0.2">
      <c r="A119" s="35" t="s">
        <v>131</v>
      </c>
      <c r="B119" s="89" t="s">
        <v>128</v>
      </c>
      <c r="C119" s="117"/>
      <c r="D119" s="50"/>
      <c r="E119" s="203"/>
      <c r="F119" s="178"/>
      <c r="G119" s="98">
        <f>G118+T118</f>
        <v>-57.897383174424391</v>
      </c>
      <c r="H119" s="207">
        <f>H118+U118</f>
        <v>-59.148105261640865</v>
      </c>
      <c r="I119" s="182">
        <f>I118+V118</f>
        <v>-59.148105261640865</v>
      </c>
      <c r="J119" s="124"/>
      <c r="K119" s="49"/>
      <c r="L119" s="202"/>
      <c r="M119" s="176"/>
      <c r="N119" s="49"/>
      <c r="O119" s="202"/>
      <c r="P119" s="176"/>
      <c r="Q119" s="202"/>
      <c r="R119" s="202"/>
      <c r="S119" s="202"/>
      <c r="T119" s="188"/>
      <c r="U119" s="220"/>
      <c r="V119" s="189"/>
      <c r="W119" s="126">
        <v>-50</v>
      </c>
      <c r="X119" s="127" t="s">
        <v>138</v>
      </c>
    </row>
    <row r="120" spans="1:24" s="48" customFormat="1" x14ac:dyDescent="0.2">
      <c r="A120" s="69"/>
      <c r="B120" s="90"/>
      <c r="C120" s="102"/>
      <c r="D120" s="43"/>
      <c r="E120" s="204"/>
      <c r="F120" s="179"/>
      <c r="G120" s="46"/>
      <c r="H120" s="24"/>
      <c r="I120" s="128"/>
      <c r="J120" s="93"/>
      <c r="K120" s="46"/>
      <c r="L120" s="24"/>
      <c r="M120" s="128"/>
      <c r="N120" s="46"/>
      <c r="O120" s="24"/>
      <c r="P120" s="128"/>
      <c r="Q120" s="24"/>
      <c r="R120" s="24"/>
      <c r="S120" s="24"/>
      <c r="T120" s="190"/>
      <c r="U120" s="221"/>
      <c r="V120" s="191"/>
      <c r="W120" s="93"/>
      <c r="X120" s="57"/>
    </row>
    <row r="121" spans="1:24" s="48" customFormat="1" x14ac:dyDescent="0.2">
      <c r="A121" s="243" t="s">
        <v>145</v>
      </c>
      <c r="B121" s="36" t="s">
        <v>4</v>
      </c>
      <c r="C121" s="117"/>
      <c r="D121" s="49"/>
      <c r="E121" s="202"/>
      <c r="F121" s="176"/>
      <c r="G121" s="49">
        <f>G122-T122</f>
        <v>-17.529705854077836</v>
      </c>
      <c r="H121" s="202">
        <f>H122-U122</f>
        <v>-19.079705854077833</v>
      </c>
      <c r="I121" s="176">
        <f>I122-V122</f>
        <v>-19.079705854077833</v>
      </c>
      <c r="J121" s="49"/>
      <c r="K121" s="49"/>
      <c r="L121" s="202"/>
      <c r="M121" s="176"/>
      <c r="N121" s="49"/>
      <c r="O121" s="202"/>
      <c r="P121" s="176"/>
      <c r="Q121" s="202"/>
      <c r="R121" s="202"/>
      <c r="S121" s="202"/>
      <c r="T121" s="188"/>
      <c r="U121" s="220"/>
      <c r="V121" s="189"/>
      <c r="W121" s="124"/>
      <c r="X121" s="53"/>
    </row>
    <row r="122" spans="1:24" s="48" customFormat="1" x14ac:dyDescent="0.2">
      <c r="A122" s="244" t="s">
        <v>146</v>
      </c>
      <c r="B122" s="36" t="s">
        <v>4</v>
      </c>
      <c r="C122" s="117"/>
      <c r="D122" s="49"/>
      <c r="E122" s="202"/>
      <c r="F122" s="176"/>
      <c r="G122" s="49">
        <f>G98</f>
        <v>-8</v>
      </c>
      <c r="H122" s="202">
        <f>H98</f>
        <v>-9.5499999999999972</v>
      </c>
      <c r="I122" s="176">
        <f>I98</f>
        <v>-9.5499999999999972</v>
      </c>
      <c r="J122" s="49"/>
      <c r="K122" s="49"/>
      <c r="L122" s="202"/>
      <c r="M122" s="176"/>
      <c r="N122" s="49"/>
      <c r="O122" s="202"/>
      <c r="P122" s="176"/>
      <c r="Q122" s="202"/>
      <c r="R122" s="202"/>
      <c r="S122" s="202"/>
      <c r="T122" s="186">
        <f>T57</f>
        <v>9.5297058540778359</v>
      </c>
      <c r="U122" s="218">
        <f>U57</f>
        <v>9.5297058540778359</v>
      </c>
      <c r="V122" s="187">
        <f>V57</f>
        <v>9.5297058540778359</v>
      </c>
      <c r="W122" s="125"/>
      <c r="X122" s="57"/>
    </row>
    <row r="123" spans="1:24" s="48" customFormat="1" x14ac:dyDescent="0.2">
      <c r="A123" s="243" t="s">
        <v>147</v>
      </c>
      <c r="B123" s="36" t="s">
        <v>4</v>
      </c>
      <c r="C123" s="117"/>
      <c r="D123" s="49"/>
      <c r="E123" s="202"/>
      <c r="F123" s="176"/>
      <c r="G123" s="49">
        <f>G122+T122</f>
        <v>1.5297058540778359</v>
      </c>
      <c r="H123" s="207">
        <f>H122+U122</f>
        <v>-2.0294145922161277E-2</v>
      </c>
      <c r="I123" s="182">
        <f>I122+V122</f>
        <v>-2.0294145922161277E-2</v>
      </c>
      <c r="J123" s="124"/>
      <c r="K123" s="49"/>
      <c r="L123" s="202"/>
      <c r="M123" s="176"/>
      <c r="N123" s="49"/>
      <c r="O123" s="202"/>
      <c r="P123" s="176"/>
      <c r="Q123" s="202"/>
      <c r="R123" s="202"/>
      <c r="S123" s="202"/>
      <c r="T123" s="188"/>
      <c r="U123" s="220"/>
      <c r="V123" s="189"/>
      <c r="W123" s="126">
        <v>0</v>
      </c>
      <c r="X123" s="127" t="s">
        <v>139</v>
      </c>
    </row>
    <row r="124" spans="1:24" s="48" customFormat="1" x14ac:dyDescent="0.2">
      <c r="A124" s="69"/>
      <c r="B124" s="90"/>
      <c r="C124" s="102"/>
      <c r="D124" s="43"/>
      <c r="E124" s="204"/>
      <c r="F124" s="179"/>
      <c r="G124" s="46"/>
      <c r="H124" s="24"/>
      <c r="I124" s="128"/>
      <c r="J124" s="93"/>
      <c r="K124" s="46"/>
      <c r="L124" s="24"/>
      <c r="M124" s="128"/>
      <c r="N124" s="46"/>
      <c r="O124" s="24"/>
      <c r="P124" s="128"/>
      <c r="Q124" s="24"/>
      <c r="R124" s="24"/>
      <c r="S124" s="24"/>
      <c r="T124" s="190"/>
      <c r="U124" s="221"/>
      <c r="V124" s="191"/>
      <c r="W124" s="93"/>
      <c r="X124" s="57"/>
    </row>
    <row r="125" spans="1:24" s="48" customFormat="1" x14ac:dyDescent="0.2">
      <c r="A125" s="35" t="s">
        <v>84</v>
      </c>
      <c r="B125" s="36" t="s">
        <v>4</v>
      </c>
      <c r="C125" s="117"/>
      <c r="D125" s="49"/>
      <c r="E125" s="202"/>
      <c r="F125" s="176"/>
      <c r="G125" s="49"/>
      <c r="H125" s="202"/>
      <c r="I125" s="176"/>
      <c r="J125" s="124"/>
      <c r="K125" s="49"/>
      <c r="L125" s="202"/>
      <c r="M125" s="176"/>
      <c r="N125" s="49"/>
      <c r="O125" s="205">
        <f>O126-U126</f>
        <v>1.2500000000000089</v>
      </c>
      <c r="P125" s="181">
        <f>P126-V126</f>
        <v>1.2500000000000089</v>
      </c>
      <c r="Q125" s="202"/>
      <c r="R125" s="202"/>
      <c r="S125" s="202"/>
      <c r="T125" s="49"/>
      <c r="U125" s="202"/>
      <c r="V125" s="176"/>
      <c r="W125" s="126">
        <v>-4</v>
      </c>
      <c r="X125" s="127" t="s">
        <v>140</v>
      </c>
    </row>
    <row r="126" spans="1:24" s="48" customFormat="1" x14ac:dyDescent="0.2">
      <c r="A126" s="38" t="s">
        <v>85</v>
      </c>
      <c r="B126" s="36" t="s">
        <v>4</v>
      </c>
      <c r="C126" s="117"/>
      <c r="D126" s="49"/>
      <c r="E126" s="202"/>
      <c r="F126" s="176"/>
      <c r="G126" s="49"/>
      <c r="H126" s="202"/>
      <c r="I126" s="176"/>
      <c r="J126" s="124"/>
      <c r="K126" s="49"/>
      <c r="L126" s="202"/>
      <c r="M126" s="176"/>
      <c r="N126" s="49"/>
      <c r="O126" s="202">
        <f>O100</f>
        <v>1.5500000000000089</v>
      </c>
      <c r="P126" s="176">
        <f>P100</f>
        <v>1.5500000000000089</v>
      </c>
      <c r="Q126" s="202"/>
      <c r="R126" s="202"/>
      <c r="S126" s="202"/>
      <c r="T126" s="186"/>
      <c r="U126" s="218">
        <f>U61</f>
        <v>0.3</v>
      </c>
      <c r="V126" s="187">
        <f>V61</f>
        <v>0.3</v>
      </c>
      <c r="W126" s="125"/>
      <c r="X126" s="22"/>
    </row>
    <row r="127" spans="1:24" s="48" customFormat="1" x14ac:dyDescent="0.2">
      <c r="A127" s="35" t="s">
        <v>86</v>
      </c>
      <c r="B127" s="36" t="s">
        <v>4</v>
      </c>
      <c r="C127" s="117"/>
      <c r="D127" s="49"/>
      <c r="E127" s="202"/>
      <c r="F127" s="176"/>
      <c r="G127" s="49"/>
      <c r="H127" s="202"/>
      <c r="I127" s="176"/>
      <c r="J127" s="124"/>
      <c r="K127" s="49"/>
      <c r="L127" s="202"/>
      <c r="M127" s="176"/>
      <c r="N127" s="49"/>
      <c r="O127" s="202">
        <f>O126+U126</f>
        <v>1.850000000000009</v>
      </c>
      <c r="P127" s="176">
        <f>P126+V126</f>
        <v>1.850000000000009</v>
      </c>
      <c r="Q127" s="202"/>
      <c r="R127" s="202"/>
      <c r="S127" s="202"/>
      <c r="T127" s="49"/>
      <c r="U127" s="202"/>
      <c r="V127" s="176"/>
      <c r="W127" s="124"/>
      <c r="X127" s="22"/>
    </row>
    <row r="128" spans="1:24" s="48" customFormat="1" x14ac:dyDescent="0.2">
      <c r="A128" s="43"/>
      <c r="B128" s="25"/>
      <c r="C128" s="102"/>
      <c r="D128" s="46"/>
      <c r="E128" s="24"/>
      <c r="F128" s="128"/>
      <c r="G128" s="46"/>
      <c r="H128" s="24"/>
      <c r="I128" s="128"/>
      <c r="J128" s="93"/>
      <c r="K128" s="46"/>
      <c r="L128" s="24"/>
      <c r="M128" s="128"/>
      <c r="N128" s="46"/>
      <c r="O128" s="24"/>
      <c r="P128" s="128"/>
      <c r="Q128" s="24"/>
      <c r="R128" s="24"/>
      <c r="S128" s="24"/>
      <c r="T128" s="170"/>
      <c r="U128" s="73"/>
      <c r="V128" s="171"/>
      <c r="W128" s="95"/>
      <c r="X128" s="22"/>
    </row>
    <row r="129" spans="1:24" s="48" customFormat="1" x14ac:dyDescent="0.2">
      <c r="A129" s="35" t="s">
        <v>87</v>
      </c>
      <c r="B129" s="89" t="s">
        <v>37</v>
      </c>
      <c r="C129" s="117"/>
      <c r="D129" s="50"/>
      <c r="E129" s="203"/>
      <c r="F129" s="178"/>
      <c r="G129" s="49"/>
      <c r="H129" s="202"/>
      <c r="I129" s="176"/>
      <c r="J129" s="124"/>
      <c r="K129" s="49"/>
      <c r="L129" s="202"/>
      <c r="M129" s="176"/>
      <c r="N129" s="49"/>
      <c r="O129" s="207">
        <f>O130-U130</f>
        <v>-94.969405897438023</v>
      </c>
      <c r="P129" s="182">
        <f>P130-V130</f>
        <v>-94.969405897438023</v>
      </c>
      <c r="Q129" s="202"/>
      <c r="R129" s="202"/>
      <c r="S129" s="202"/>
      <c r="T129" s="188"/>
      <c r="U129" s="220"/>
      <c r="V129" s="189"/>
      <c r="W129" s="194">
        <v>-118.5</v>
      </c>
      <c r="X129" s="193" t="s">
        <v>153</v>
      </c>
    </row>
    <row r="130" spans="1:24" s="48" customFormat="1" x14ac:dyDescent="0.2">
      <c r="A130" s="38" t="s">
        <v>88</v>
      </c>
      <c r="B130" s="89" t="s">
        <v>37</v>
      </c>
      <c r="C130" s="117"/>
      <c r="D130" s="50"/>
      <c r="E130" s="203"/>
      <c r="F130" s="178"/>
      <c r="G130" s="49"/>
      <c r="H130" s="202"/>
      <c r="I130" s="176"/>
      <c r="J130" s="124"/>
      <c r="K130" s="49"/>
      <c r="L130" s="202"/>
      <c r="M130" s="176"/>
      <c r="N130" s="49"/>
      <c r="O130" s="202">
        <f>O101</f>
        <v>-93.43970004336019</v>
      </c>
      <c r="P130" s="176">
        <f>P101</f>
        <v>-93.43970004336019</v>
      </c>
      <c r="Q130" s="202"/>
      <c r="R130" s="202"/>
      <c r="S130" s="202"/>
      <c r="T130" s="186"/>
      <c r="U130" s="218">
        <f>U65</f>
        <v>1.5297058540778354</v>
      </c>
      <c r="V130" s="187">
        <f>V65</f>
        <v>1.5297058540778354</v>
      </c>
      <c r="W130" s="125"/>
      <c r="X130" s="53"/>
    </row>
    <row r="131" spans="1:24" s="48" customFormat="1" x14ac:dyDescent="0.2">
      <c r="A131" s="35" t="s">
        <v>89</v>
      </c>
      <c r="B131" s="89" t="s">
        <v>37</v>
      </c>
      <c r="C131" s="117"/>
      <c r="D131" s="50"/>
      <c r="E131" s="203"/>
      <c r="F131" s="178"/>
      <c r="G131" s="49"/>
      <c r="H131" s="202"/>
      <c r="I131" s="176"/>
      <c r="J131" s="124"/>
      <c r="K131" s="49"/>
      <c r="L131" s="202"/>
      <c r="M131" s="176"/>
      <c r="N131" s="49"/>
      <c r="O131" s="202">
        <f>O130+U130</f>
        <v>-91.909994189282358</v>
      </c>
      <c r="P131" s="176">
        <f>P130+V130</f>
        <v>-91.909994189282358</v>
      </c>
      <c r="Q131" s="202"/>
      <c r="R131" s="202"/>
      <c r="S131" s="202"/>
      <c r="T131" s="188"/>
      <c r="U131" s="220"/>
      <c r="V131" s="189"/>
      <c r="W131" s="124"/>
      <c r="X131" s="53"/>
    </row>
    <row r="132" spans="1:24" s="48" customFormat="1" x14ac:dyDescent="0.2">
      <c r="A132" s="69"/>
      <c r="B132" s="90"/>
      <c r="C132" s="102"/>
      <c r="D132" s="43"/>
      <c r="E132" s="204"/>
      <c r="F132" s="179"/>
      <c r="G132" s="46"/>
      <c r="H132" s="24"/>
      <c r="I132" s="128"/>
      <c r="J132" s="93"/>
      <c r="K132" s="46"/>
      <c r="L132" s="24"/>
      <c r="M132" s="128"/>
      <c r="N132" s="46"/>
      <c r="O132" s="24"/>
      <c r="P132" s="128"/>
      <c r="Q132" s="24"/>
      <c r="R132" s="24"/>
      <c r="S132" s="24"/>
      <c r="T132" s="190"/>
      <c r="U132" s="221"/>
      <c r="V132" s="191"/>
      <c r="W132" s="93"/>
      <c r="X132" s="57"/>
    </row>
    <row r="133" spans="1:24" s="48" customFormat="1" x14ac:dyDescent="0.2">
      <c r="A133" s="35" t="s">
        <v>132</v>
      </c>
      <c r="B133" s="89" t="s">
        <v>104</v>
      </c>
      <c r="C133" s="117"/>
      <c r="D133" s="50"/>
      <c r="E133" s="203"/>
      <c r="F133" s="178"/>
      <c r="G133" s="49"/>
      <c r="H133" s="202"/>
      <c r="I133" s="176"/>
      <c r="J133" s="124"/>
      <c r="K133" s="49"/>
      <c r="L133" s="202"/>
      <c r="M133" s="176"/>
      <c r="N133" s="49"/>
      <c r="O133" s="207">
        <f>O134-U134</f>
        <v>-64.775581618663097</v>
      </c>
      <c r="P133" s="182">
        <f>P134-V134</f>
        <v>-64.775581618663097</v>
      </c>
      <c r="Q133" s="202"/>
      <c r="R133" s="202"/>
      <c r="S133" s="202"/>
      <c r="T133" s="188"/>
      <c r="U133" s="220"/>
      <c r="V133" s="189"/>
      <c r="W133" s="194">
        <f>-117.5+10*LOG(N9*12)</f>
        <v>-89.632485778544378</v>
      </c>
      <c r="X133" s="193" t="s">
        <v>152</v>
      </c>
    </row>
    <row r="134" spans="1:24" s="48" customFormat="1" x14ac:dyDescent="0.2">
      <c r="A134" s="38" t="s">
        <v>133</v>
      </c>
      <c r="B134" s="89" t="s">
        <v>104</v>
      </c>
      <c r="C134" s="117"/>
      <c r="D134" s="50"/>
      <c r="E134" s="203"/>
      <c r="F134" s="178"/>
      <c r="G134" s="49"/>
      <c r="H134" s="202"/>
      <c r="I134" s="176"/>
      <c r="J134" s="124"/>
      <c r="K134" s="49"/>
      <c r="L134" s="202"/>
      <c r="M134" s="176"/>
      <c r="N134" s="49"/>
      <c r="O134" s="202">
        <f>L102</f>
        <v>-63.268100275494966</v>
      </c>
      <c r="P134" s="176">
        <f>M102</f>
        <v>-63.268100275494966</v>
      </c>
      <c r="Q134" s="202"/>
      <c r="R134" s="202"/>
      <c r="S134" s="202"/>
      <c r="T134" s="188"/>
      <c r="U134" s="218">
        <f>U69</f>
        <v>1.5074813431681335</v>
      </c>
      <c r="V134" s="187">
        <f>V69</f>
        <v>1.5074813431681335</v>
      </c>
      <c r="W134" s="125"/>
      <c r="X134" s="53"/>
    </row>
    <row r="135" spans="1:24" s="48" customFormat="1" x14ac:dyDescent="0.2">
      <c r="A135" s="35" t="s">
        <v>134</v>
      </c>
      <c r="B135" s="89" t="s">
        <v>104</v>
      </c>
      <c r="C135" s="117"/>
      <c r="D135" s="50"/>
      <c r="E135" s="203"/>
      <c r="F135" s="178"/>
      <c r="G135" s="49"/>
      <c r="H135" s="202"/>
      <c r="I135" s="176"/>
      <c r="J135" s="124"/>
      <c r="K135" s="49"/>
      <c r="L135" s="202"/>
      <c r="M135" s="176"/>
      <c r="N135" s="49"/>
      <c r="O135" s="207">
        <f>O134+U134</f>
        <v>-61.760618932326835</v>
      </c>
      <c r="P135" s="182">
        <f>P134+V134</f>
        <v>-61.760618932326835</v>
      </c>
      <c r="Q135" s="202"/>
      <c r="R135" s="202"/>
      <c r="S135" s="202"/>
      <c r="T135" s="188"/>
      <c r="U135" s="220"/>
      <c r="V135" s="189"/>
      <c r="W135" s="126">
        <v>-50</v>
      </c>
      <c r="X135" s="127" t="s">
        <v>143</v>
      </c>
    </row>
    <row r="136" spans="1:24" s="48" customFormat="1" x14ac:dyDescent="0.2">
      <c r="A136" s="69"/>
      <c r="B136" s="25"/>
      <c r="C136" s="102"/>
      <c r="D136" s="46"/>
      <c r="E136" s="24"/>
      <c r="F136" s="128"/>
      <c r="G136" s="46"/>
      <c r="H136" s="24"/>
      <c r="I136" s="128"/>
      <c r="J136" s="93"/>
      <c r="K136" s="46"/>
      <c r="L136" s="24"/>
      <c r="M136" s="128"/>
      <c r="N136" s="46"/>
      <c r="O136" s="24"/>
      <c r="P136" s="128"/>
      <c r="Q136" s="24"/>
      <c r="R136" s="24"/>
      <c r="S136" s="24"/>
      <c r="T136" s="190"/>
      <c r="U136" s="221"/>
      <c r="V136" s="191"/>
      <c r="W136" s="99"/>
      <c r="X136" s="57"/>
    </row>
    <row r="137" spans="1:24" s="48" customFormat="1" x14ac:dyDescent="0.2">
      <c r="A137" s="243" t="s">
        <v>148</v>
      </c>
      <c r="B137" s="36" t="s">
        <v>4</v>
      </c>
      <c r="C137" s="117"/>
      <c r="D137" s="49"/>
      <c r="E137" s="202"/>
      <c r="F137" s="176"/>
      <c r="G137" s="49"/>
      <c r="H137" s="202"/>
      <c r="I137" s="176"/>
      <c r="J137" s="124"/>
      <c r="K137" s="49"/>
      <c r="L137" s="202"/>
      <c r="M137" s="176"/>
      <c r="N137" s="49"/>
      <c r="O137" s="207">
        <f>O138-U138</f>
        <v>3.0594102561973813E-2</v>
      </c>
      <c r="P137" s="182">
        <f>P138-V138</f>
        <v>3.0594102561973813E-2</v>
      </c>
      <c r="Q137" s="202"/>
      <c r="R137" s="202"/>
      <c r="S137" s="202"/>
      <c r="T137" s="188"/>
      <c r="U137" s="220"/>
      <c r="V137" s="189"/>
      <c r="W137" s="126">
        <v>0</v>
      </c>
      <c r="X137" s="127" t="s">
        <v>139</v>
      </c>
    </row>
    <row r="138" spans="1:24" s="48" customFormat="1" x14ac:dyDescent="0.2">
      <c r="A138" s="244" t="s">
        <v>149</v>
      </c>
      <c r="B138" s="36" t="s">
        <v>4</v>
      </c>
      <c r="C138" s="117"/>
      <c r="D138" s="49"/>
      <c r="E138" s="202"/>
      <c r="F138" s="176"/>
      <c r="G138" s="49"/>
      <c r="H138" s="202"/>
      <c r="I138" s="176"/>
      <c r="J138" s="124"/>
      <c r="K138" s="49"/>
      <c r="L138" s="202"/>
      <c r="M138" s="176"/>
      <c r="N138" s="49"/>
      <c r="O138" s="202">
        <f>O103</f>
        <v>9.5602999566398097</v>
      </c>
      <c r="P138" s="176">
        <f>P103</f>
        <v>9.5602999566398097</v>
      </c>
      <c r="Q138" s="202"/>
      <c r="R138" s="202"/>
      <c r="S138" s="202"/>
      <c r="T138" s="186"/>
      <c r="U138" s="218">
        <f>U73</f>
        <v>9.5297058540778359</v>
      </c>
      <c r="V138" s="187">
        <f>V73</f>
        <v>9.5297058540778359</v>
      </c>
      <c r="W138" s="125"/>
      <c r="X138" s="57"/>
    </row>
    <row r="139" spans="1:24" s="48" customFormat="1" x14ac:dyDescent="0.2">
      <c r="A139" s="243" t="s">
        <v>150</v>
      </c>
      <c r="B139" s="36" t="s">
        <v>4</v>
      </c>
      <c r="C139" s="117"/>
      <c r="D139" s="49"/>
      <c r="E139" s="202"/>
      <c r="F139" s="176"/>
      <c r="G139" s="49"/>
      <c r="H139" s="202"/>
      <c r="I139" s="176"/>
      <c r="J139" s="124"/>
      <c r="K139" s="49"/>
      <c r="L139" s="202"/>
      <c r="M139" s="176"/>
      <c r="N139" s="49"/>
      <c r="O139" s="202">
        <f>O138+U138</f>
        <v>19.090005810717646</v>
      </c>
      <c r="P139" s="176">
        <f>P138+V138</f>
        <v>19.090005810717646</v>
      </c>
      <c r="Q139" s="202"/>
      <c r="R139" s="202"/>
      <c r="S139" s="202"/>
      <c r="T139" s="188"/>
      <c r="U139" s="220"/>
      <c r="V139" s="189"/>
      <c r="W139" s="124"/>
      <c r="X139" s="53"/>
    </row>
    <row r="140" spans="1:24" x14ac:dyDescent="0.2">
      <c r="A140" s="43"/>
      <c r="B140" s="25"/>
      <c r="C140" s="102"/>
      <c r="D140" s="43"/>
      <c r="E140" s="204"/>
      <c r="F140" s="179"/>
      <c r="G140" s="43"/>
      <c r="H140" s="204"/>
      <c r="I140" s="179"/>
      <c r="J140" s="99"/>
      <c r="K140" s="43"/>
      <c r="L140" s="204"/>
      <c r="M140" s="179"/>
      <c r="N140" s="43"/>
      <c r="O140" s="204"/>
      <c r="P140" s="179"/>
      <c r="Q140" s="204"/>
      <c r="R140" s="204"/>
      <c r="S140" s="204"/>
      <c r="T140" s="19"/>
      <c r="U140" s="8"/>
      <c r="V140" s="59"/>
      <c r="W140" s="53"/>
      <c r="X140" s="53"/>
    </row>
    <row r="141" spans="1:24" ht="13.5" thickBot="1" x14ac:dyDescent="0.25">
      <c r="A141" s="51" t="s">
        <v>13</v>
      </c>
      <c r="B141" s="52"/>
      <c r="C141" s="132"/>
      <c r="D141" s="133"/>
      <c r="E141" s="206"/>
      <c r="F141" s="180"/>
      <c r="G141" s="133"/>
      <c r="H141" s="206"/>
      <c r="I141" s="180"/>
      <c r="J141" s="132"/>
      <c r="K141" s="133"/>
      <c r="L141" s="206"/>
      <c r="M141" s="180"/>
      <c r="N141" s="133"/>
      <c r="O141" s="206"/>
      <c r="P141" s="177"/>
      <c r="Q141" s="259"/>
      <c r="R141" s="259"/>
      <c r="S141" s="259"/>
      <c r="T141" s="183"/>
      <c r="U141" s="222"/>
      <c r="V141" s="184"/>
      <c r="W141" s="100"/>
      <c r="X141" s="61" t="s">
        <v>14</v>
      </c>
    </row>
  </sheetData>
  <mergeCells count="30">
    <mergeCell ref="T106:V106"/>
    <mergeCell ref="D82:F82"/>
    <mergeCell ref="G82:I82"/>
    <mergeCell ref="K82:M82"/>
    <mergeCell ref="N82:P82"/>
    <mergeCell ref="D106:F106"/>
    <mergeCell ref="G106:I106"/>
    <mergeCell ref="K106:M106"/>
    <mergeCell ref="N106:P106"/>
    <mergeCell ref="C40:P40"/>
    <mergeCell ref="Q40:S40"/>
    <mergeCell ref="T40:V40"/>
    <mergeCell ref="D41:F41"/>
    <mergeCell ref="G41:I41"/>
    <mergeCell ref="K41:M41"/>
    <mergeCell ref="N41:P41"/>
    <mergeCell ref="C29:P29"/>
    <mergeCell ref="Q29:S29"/>
    <mergeCell ref="D30:F30"/>
    <mergeCell ref="G30:I30"/>
    <mergeCell ref="K30:M30"/>
    <mergeCell ref="N30:P30"/>
    <mergeCell ref="D2:F2"/>
    <mergeCell ref="G2:I2"/>
    <mergeCell ref="K2:M2"/>
    <mergeCell ref="N2:P2"/>
    <mergeCell ref="D15:F15"/>
    <mergeCell ref="G15:I15"/>
    <mergeCell ref="K15:M15"/>
    <mergeCell ref="N15:P15"/>
  </mergeCells>
  <phoneticPr fontId="16" type="noConversion"/>
  <conditionalFormatting sqref="X141">
    <cfRule type="cellIs" dxfId="25" priority="24" stopIfTrue="1" operator="equal">
      <formula>"Yes"</formula>
    </cfRule>
    <cfRule type="cellIs" dxfId="24" priority="25" stopIfTrue="1" operator="notEqual">
      <formula>"Yes"</formula>
    </cfRule>
  </conditionalFormatting>
  <conditionalFormatting sqref="G109">
    <cfRule type="cellIs" dxfId="23" priority="23" stopIfTrue="1" operator="lessThan">
      <formula>W109</formula>
    </cfRule>
  </conditionalFormatting>
  <conditionalFormatting sqref="G113">
    <cfRule type="cellIs" dxfId="22" priority="22" stopIfTrue="1" operator="lessThan">
      <formula>W113</formula>
    </cfRule>
  </conditionalFormatting>
  <conditionalFormatting sqref="I109">
    <cfRule type="cellIs" dxfId="21" priority="26" stopIfTrue="1" operator="lessThan">
      <formula>W109</formula>
    </cfRule>
  </conditionalFormatting>
  <conditionalFormatting sqref="H109">
    <cfRule type="cellIs" dxfId="20" priority="21" stopIfTrue="1" operator="lessThan">
      <formula>W109</formula>
    </cfRule>
  </conditionalFormatting>
  <conditionalFormatting sqref="H113">
    <cfRule type="cellIs" dxfId="19" priority="20" stopIfTrue="1" operator="lessThan">
      <formula>W113</formula>
    </cfRule>
  </conditionalFormatting>
  <conditionalFormatting sqref="I113">
    <cfRule type="cellIs" dxfId="18" priority="19" stopIfTrue="1" operator="lessThan">
      <formula>W113</formula>
    </cfRule>
  </conditionalFormatting>
  <conditionalFormatting sqref="G117">
    <cfRule type="cellIs" dxfId="17" priority="18" stopIfTrue="1" operator="lessThan">
      <formula>W117</formula>
    </cfRule>
  </conditionalFormatting>
  <conditionalFormatting sqref="H117">
    <cfRule type="cellIs" dxfId="16" priority="17" stopIfTrue="1" operator="lessThan">
      <formula>W117</formula>
    </cfRule>
  </conditionalFormatting>
  <conditionalFormatting sqref="I117">
    <cfRule type="cellIs" dxfId="15" priority="16" stopIfTrue="1" operator="lessThan">
      <formula>W117</formula>
    </cfRule>
  </conditionalFormatting>
  <conditionalFormatting sqref="P125">
    <cfRule type="cellIs" dxfId="14" priority="15" stopIfTrue="1" operator="lessThan">
      <formula>$W$125</formula>
    </cfRule>
  </conditionalFormatting>
  <conditionalFormatting sqref="O125">
    <cfRule type="cellIs" dxfId="13" priority="14" stopIfTrue="1" operator="lessThan">
      <formula>$W$125</formula>
    </cfRule>
  </conditionalFormatting>
  <conditionalFormatting sqref="O129">
    <cfRule type="cellIs" dxfId="12" priority="13" stopIfTrue="1" operator="lessThan">
      <formula>$W$129</formula>
    </cfRule>
  </conditionalFormatting>
  <conditionalFormatting sqref="P129">
    <cfRule type="cellIs" dxfId="11" priority="12" stopIfTrue="1" operator="lessThan">
      <formula>$W$129</formula>
    </cfRule>
  </conditionalFormatting>
  <conditionalFormatting sqref="O133">
    <cfRule type="cellIs" dxfId="10" priority="11" stopIfTrue="1" operator="lessThan">
      <formula>$W$133</formula>
    </cfRule>
  </conditionalFormatting>
  <conditionalFormatting sqref="P133">
    <cfRule type="cellIs" dxfId="9" priority="10" stopIfTrue="1" operator="lessThan">
      <formula>$W$133</formula>
    </cfRule>
  </conditionalFormatting>
  <conditionalFormatting sqref="G119">
    <cfRule type="cellIs" dxfId="8" priority="9" stopIfTrue="1" operator="greaterThan">
      <formula>W119</formula>
    </cfRule>
  </conditionalFormatting>
  <conditionalFormatting sqref="H119">
    <cfRule type="cellIs" dxfId="7" priority="8" stopIfTrue="1" operator="greaterThan">
      <formula>W119</formula>
    </cfRule>
  </conditionalFormatting>
  <conditionalFormatting sqref="I119">
    <cfRule type="cellIs" dxfId="6" priority="7" stopIfTrue="1" operator="greaterThan">
      <formula>W119</formula>
    </cfRule>
  </conditionalFormatting>
  <conditionalFormatting sqref="H123">
    <cfRule type="cellIs" dxfId="5" priority="6" stopIfTrue="1" operator="greaterThan">
      <formula>W123</formula>
    </cfRule>
  </conditionalFormatting>
  <conditionalFormatting sqref="I123">
    <cfRule type="cellIs" dxfId="4" priority="5" stopIfTrue="1" operator="greaterThan">
      <formula>W123</formula>
    </cfRule>
  </conditionalFormatting>
  <conditionalFormatting sqref="O135">
    <cfRule type="cellIs" dxfId="3" priority="4" stopIfTrue="1" operator="greaterThan">
      <formula>$W$135</formula>
    </cfRule>
  </conditionalFormatting>
  <conditionalFormatting sqref="P135">
    <cfRule type="cellIs" dxfId="2" priority="3" stopIfTrue="1" operator="greaterThan">
      <formula>$W$135</formula>
    </cfRule>
  </conditionalFormatting>
  <conditionalFormatting sqref="O137">
    <cfRule type="cellIs" dxfId="1" priority="2" stopIfTrue="1" operator="lessThanOrEqual">
      <formula>$W$137</formula>
    </cfRule>
  </conditionalFormatting>
  <conditionalFormatting sqref="P137">
    <cfRule type="cellIs" dxfId="0" priority="1" stopIfTrue="1" operator="lessThanOrEqual">
      <formula>$W$137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8.3.1.1-1</vt:lpstr>
      <vt:lpstr>8.3.1.1-3</vt:lpstr>
      <vt:lpstr>18.2.1.1-3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2022-10-20T07:57:57Z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(3)tciqnqx4DdccZ/lAocPiF8pSGOyoAHydWxfzzO++X8SF8QQzOhwfOi5bnq2qtfuaK0JAN/U1
QI3RG4phlL1TY1dE0S+CF7qqpKHCEVDb7+/nbcgBDrGFn82ZHJui3x8UujaEeMZHaYJHfr5z
qzIvOdaHFUH8fNS8fhjLgczVgzpRVVIqXHWvxBcc9osFuaiwWt5Jk9PoWMzw/cPZ1rM2BdC2
BU7o1th4EsXmDqp+q1</vt:lpwstr>
  </property>
  <property fmtid="{D5CDD505-2E9C-101B-9397-08002B2CF9AE}" pid="9" name="_2015_ms_pID_7253431">
    <vt:lpwstr>DDLVN7aLqdpJbgOalZBwOAnYCK/Q896BcmKgoq+/e4axuJKGFgRqfG
K+NhkQSIaGxGTMTGY0MOW0Vx8a38NjqwuOwGMLu7C7LP8Q1HHo7WjqkT2TG1N18VwO+p3/7p
YLh/eByLjum6NBQUps+5vqAWUAeBODetsFKBfJpRdw1AX7Og4d+0g1VRZqq6eONTpvqPeAWZ
I1ayr2dJVoixhV3RAaIkmMHpLi0II9cU5Io8</vt:lpwstr>
  </property>
  <property fmtid="{D5CDD505-2E9C-101B-9397-08002B2CF9AE}" pid="10" name="_2015_ms_pID_7253432">
    <vt:lpwstr>fw==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